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02-PID105814-CUY-71-04.67-VAR Paint\105814\400-Engineering\Structures\SFN_1802089\EngData\Quantities\"/>
    </mc:Choice>
  </mc:AlternateContent>
  <bookViews>
    <workbookView xWindow="0" yWindow="0" windowWidth="18420" windowHeight="3960" firstSheet="2" activeTab="7"/>
  </bookViews>
  <sheets>
    <sheet name="DGN Clip" sheetId="1" r:id="rId1"/>
    <sheet name="DGN Clip (Stage 1 Blank)" sheetId="4" r:id="rId2"/>
    <sheet name="514E00050" sheetId="5" r:id="rId3"/>
    <sheet name="514E00056" sheetId="6" r:id="rId4"/>
    <sheet name="514E00060" sheetId="7" r:id="rId5"/>
    <sheet name="514E00066" sheetId="8" r:id="rId6"/>
    <sheet name="514E00504" sheetId="9" r:id="rId7"/>
    <sheet name="514E10000" sheetId="10" r:id="rId8"/>
    <sheet name="Sheet1" sheetId="11" r:id="rId9"/>
    <sheet name="VOID_Data" sheetId="3" r:id="rId10"/>
    <sheet name="VOID_Calc" sheetId="2" r:id="rId11"/>
  </sheets>
  <externalReferences>
    <externalReference r:id="rId12"/>
  </externalReferences>
  <definedNames>
    <definedName name="_xlnm.Print_Area" localSheetId="2">'514E00050'!$A$1:$L$77</definedName>
    <definedName name="_xlnm.Print_Area" localSheetId="3">'514E00056'!$A$1:$L$77</definedName>
    <definedName name="_xlnm.Print_Area" localSheetId="4">'514E00060'!$A$1:$L$77</definedName>
    <definedName name="_xlnm.Print_Area" localSheetId="5">'514E00066'!$A$1:$L$77</definedName>
    <definedName name="_xlnm.Print_Area" localSheetId="6">'514E00504'!$A$1:$L$38</definedName>
    <definedName name="_xlnm.Print_Area" localSheetId="7">'514E10000'!$A$1:$L$38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0" i="1"/>
  <c r="F8" i="1"/>
  <c r="F7" i="1"/>
  <c r="F6" i="1"/>
  <c r="F5" i="1"/>
  <c r="E11" i="1"/>
  <c r="E10" i="1"/>
  <c r="E8" i="1"/>
  <c r="E7" i="1"/>
  <c r="E6" i="1"/>
  <c r="E5" i="1"/>
  <c r="D11" i="1"/>
  <c r="D10" i="1"/>
  <c r="D8" i="1"/>
  <c r="D7" i="1"/>
  <c r="D6" i="1"/>
  <c r="D5" i="1"/>
  <c r="C11" i="1"/>
  <c r="C10" i="1"/>
  <c r="C8" i="1"/>
  <c r="C7" i="1"/>
  <c r="C6" i="1"/>
  <c r="C5" i="1"/>
  <c r="B11" i="1"/>
  <c r="B10" i="1"/>
  <c r="B8" i="1"/>
  <c r="B7" i="1"/>
  <c r="B6" i="1"/>
  <c r="B5" i="1"/>
  <c r="H26" i="10"/>
  <c r="F21" i="10"/>
  <c r="F16" i="10"/>
  <c r="F18" i="10" s="1"/>
  <c r="F11" i="10"/>
  <c r="F13" i="10" s="1"/>
  <c r="H20" i="9"/>
  <c r="F16" i="9"/>
  <c r="F11" i="9"/>
  <c r="F18" i="9"/>
  <c r="F13" i="9"/>
  <c r="E59" i="8"/>
  <c r="D59" i="8"/>
  <c r="F59" i="8" s="1"/>
  <c r="K59" i="8" s="1"/>
  <c r="E55" i="8"/>
  <c r="D55" i="8"/>
  <c r="D51" i="8"/>
  <c r="B51" i="8"/>
  <c r="B55" i="8" s="1"/>
  <c r="F55" i="8" s="1"/>
  <c r="K55" i="8" s="1"/>
  <c r="E37" i="8"/>
  <c r="D37" i="8"/>
  <c r="B37" i="8"/>
  <c r="F37" i="8" s="1"/>
  <c r="K37" i="8" s="1"/>
  <c r="E33" i="8"/>
  <c r="D33" i="8"/>
  <c r="D29" i="8"/>
  <c r="B29" i="8"/>
  <c r="F29" i="8" s="1"/>
  <c r="K29" i="8" s="1"/>
  <c r="E25" i="8"/>
  <c r="D25" i="8"/>
  <c r="F21" i="8"/>
  <c r="K21" i="8" s="1"/>
  <c r="E21" i="8"/>
  <c r="D21" i="8"/>
  <c r="B21" i="8"/>
  <c r="B25" i="8" s="1"/>
  <c r="B16" i="8"/>
  <c r="H16" i="8" s="1"/>
  <c r="K16" i="8" s="1"/>
  <c r="B12" i="8"/>
  <c r="H12" i="8" s="1"/>
  <c r="K12" i="8" s="1"/>
  <c r="E59" i="7"/>
  <c r="D59" i="7"/>
  <c r="F59" i="7" s="1"/>
  <c r="K59" i="7" s="1"/>
  <c r="E55" i="7"/>
  <c r="D55" i="7"/>
  <c r="D51" i="7"/>
  <c r="B51" i="7"/>
  <c r="B55" i="7" s="1"/>
  <c r="F55" i="7" s="1"/>
  <c r="K55" i="7" s="1"/>
  <c r="E37" i="7"/>
  <c r="D37" i="7"/>
  <c r="B37" i="7"/>
  <c r="F37" i="7" s="1"/>
  <c r="K37" i="7" s="1"/>
  <c r="E33" i="7"/>
  <c r="D33" i="7"/>
  <c r="D29" i="7"/>
  <c r="B29" i="7"/>
  <c r="F29" i="7" s="1"/>
  <c r="K29" i="7" s="1"/>
  <c r="E25" i="7"/>
  <c r="D25" i="7"/>
  <c r="E21" i="7"/>
  <c r="F21" i="7" s="1"/>
  <c r="K21" i="7" s="1"/>
  <c r="D21" i="7"/>
  <c r="B21" i="7"/>
  <c r="B25" i="7" s="1"/>
  <c r="B16" i="7"/>
  <c r="H16" i="7" s="1"/>
  <c r="K16" i="7" s="1"/>
  <c r="B12" i="7"/>
  <c r="H12" i="7" s="1"/>
  <c r="K12" i="7" s="1"/>
  <c r="F59" i="6"/>
  <c r="K59" i="6" s="1"/>
  <c r="E59" i="6"/>
  <c r="D59" i="6"/>
  <c r="E55" i="6"/>
  <c r="D55" i="6"/>
  <c r="D51" i="6"/>
  <c r="B51" i="6"/>
  <c r="B55" i="6" s="1"/>
  <c r="F55" i="6" s="1"/>
  <c r="K55" i="6" s="1"/>
  <c r="E37" i="6"/>
  <c r="D37" i="6"/>
  <c r="E33" i="6"/>
  <c r="D33" i="6"/>
  <c r="D29" i="6"/>
  <c r="E25" i="6"/>
  <c r="D25" i="6"/>
  <c r="E21" i="6"/>
  <c r="D21" i="6"/>
  <c r="B21" i="6"/>
  <c r="B25" i="6" s="1"/>
  <c r="B16" i="6"/>
  <c r="H16" i="6" s="1"/>
  <c r="K16" i="6" s="1"/>
  <c r="B12" i="6"/>
  <c r="H12" i="6" s="1"/>
  <c r="K12" i="6" s="1"/>
  <c r="L77" i="5"/>
  <c r="K39" i="5"/>
  <c r="K77" i="5"/>
  <c r="K33" i="2"/>
  <c r="F33" i="5"/>
  <c r="E59" i="5"/>
  <c r="E55" i="5"/>
  <c r="B51" i="5"/>
  <c r="E37" i="5"/>
  <c r="D37" i="5"/>
  <c r="D33" i="5"/>
  <c r="D29" i="5"/>
  <c r="B21" i="5"/>
  <c r="B25" i="5" s="1"/>
  <c r="B33" i="5" s="1"/>
  <c r="G17" i="2"/>
  <c r="G23" i="2"/>
  <c r="E21" i="5"/>
  <c r="E25" i="5" s="1"/>
  <c r="G10" i="2"/>
  <c r="B16" i="5"/>
  <c r="H16" i="5" s="1"/>
  <c r="K16" i="5" s="1"/>
  <c r="B12" i="5"/>
  <c r="C5" i="2"/>
  <c r="D59" i="5"/>
  <c r="F59" i="5" s="1"/>
  <c r="K59" i="5" s="1"/>
  <c r="D55" i="5"/>
  <c r="D51" i="5"/>
  <c r="E33" i="5"/>
  <c r="D25" i="5"/>
  <c r="D21" i="5"/>
  <c r="H12" i="5"/>
  <c r="K12" i="5" s="1"/>
  <c r="K26" i="10" l="1"/>
  <c r="K38" i="10" s="1"/>
  <c r="L38" i="10" s="1"/>
  <c r="K20" i="9"/>
  <c r="K38" i="9" s="1"/>
  <c r="L38" i="9" s="1"/>
  <c r="B33" i="8"/>
  <c r="F33" i="8" s="1"/>
  <c r="K33" i="8" s="1"/>
  <c r="F25" i="8"/>
  <c r="K25" i="8" s="1"/>
  <c r="G71" i="8" s="1"/>
  <c r="K71" i="8" s="1"/>
  <c r="F51" i="8"/>
  <c r="K51" i="8" s="1"/>
  <c r="B33" i="7"/>
  <c r="F33" i="7" s="1"/>
  <c r="K33" i="7" s="1"/>
  <c r="G71" i="7" s="1"/>
  <c r="K71" i="7" s="1"/>
  <c r="F25" i="7"/>
  <c r="K25" i="7" s="1"/>
  <c r="F51" i="7"/>
  <c r="K51" i="7" s="1"/>
  <c r="B33" i="6"/>
  <c r="F33" i="6" s="1"/>
  <c r="K33" i="6" s="1"/>
  <c r="F25" i="6"/>
  <c r="K25" i="6" s="1"/>
  <c r="B37" i="6"/>
  <c r="F37" i="6" s="1"/>
  <c r="K37" i="6" s="1"/>
  <c r="B29" i="6"/>
  <c r="F29" i="6" s="1"/>
  <c r="K29" i="6" s="1"/>
  <c r="F21" i="6"/>
  <c r="K21" i="6" s="1"/>
  <c r="K39" i="6" s="1"/>
  <c r="F51" i="6"/>
  <c r="K51" i="6" s="1"/>
  <c r="B37" i="5"/>
  <c r="F37" i="5" s="1"/>
  <c r="K37" i="5" s="1"/>
  <c r="F25" i="5"/>
  <c r="B29" i="5"/>
  <c r="F29" i="5" s="1"/>
  <c r="K33" i="5"/>
  <c r="G71" i="5" s="1"/>
  <c r="K25" i="5"/>
  <c r="F21" i="5"/>
  <c r="K21" i="5" s="1"/>
  <c r="K29" i="5"/>
  <c r="K77" i="8" l="1"/>
  <c r="K39" i="8"/>
  <c r="L77" i="8" s="1"/>
  <c r="K39" i="7"/>
  <c r="K77" i="7"/>
  <c r="G71" i="6"/>
  <c r="K71" i="6" s="1"/>
  <c r="K77" i="6"/>
  <c r="L77" i="6" s="1"/>
  <c r="F51" i="5"/>
  <c r="K51" i="5" s="1"/>
  <c r="B55" i="5"/>
  <c r="F55" i="5" s="1"/>
  <c r="K55" i="5" s="1"/>
  <c r="K31" i="2"/>
  <c r="G8" i="3"/>
  <c r="G12" i="2"/>
  <c r="G6" i="2"/>
  <c r="L77" i="7" l="1"/>
  <c r="K29" i="2"/>
  <c r="K28" i="2"/>
  <c r="K16" i="2"/>
  <c r="K11" i="2" l="1"/>
  <c r="K5" i="2"/>
  <c r="G7" i="3"/>
  <c r="G5" i="3"/>
  <c r="G6" i="3"/>
  <c r="G4" i="3"/>
  <c r="F7" i="3"/>
  <c r="F6" i="3"/>
  <c r="F5" i="3"/>
  <c r="F4" i="3"/>
  <c r="C7" i="3"/>
  <c r="C6" i="3"/>
  <c r="C5" i="3"/>
  <c r="C4" i="3"/>
  <c r="C22" i="2"/>
  <c r="C12" i="2"/>
  <c r="K20" i="2" l="1"/>
  <c r="K9" i="2" l="1"/>
  <c r="G52" i="2" l="1"/>
  <c r="G51" i="2"/>
  <c r="G42" i="2"/>
  <c r="G41" i="2"/>
  <c r="G31" i="2"/>
  <c r="G20" i="2"/>
  <c r="G9" i="2"/>
  <c r="G21" i="2" l="1"/>
  <c r="C15" i="2" l="1"/>
  <c r="G38" i="2" l="1"/>
  <c r="G44" i="2" s="1"/>
  <c r="G28" i="2"/>
  <c r="K19" i="2"/>
  <c r="K8" i="2"/>
  <c r="G48" i="2" l="1"/>
  <c r="G54" i="2" s="1"/>
  <c r="G34" i="2"/>
  <c r="K34" i="2" s="1"/>
  <c r="K35" i="2" s="1"/>
  <c r="K22" i="2"/>
  <c r="K71" i="5" l="1"/>
</calcChain>
</file>

<file path=xl/sharedStrings.xml><?xml version="1.0" encoding="utf-8"?>
<sst xmlns="http://schemas.openxmlformats.org/spreadsheetml/2006/main" count="674" uniqueCount="113">
  <si>
    <t>ITEM</t>
  </si>
  <si>
    <t>QTY</t>
  </si>
  <si>
    <t>UNIT</t>
  </si>
  <si>
    <t>DESCRIPTION</t>
  </si>
  <si>
    <t>MAN HOUR</t>
  </si>
  <si>
    <t>SURFACE PREPARATION OF EXISTING STRUCTURAL STEEL</t>
  </si>
  <si>
    <t>FIELD PAINTING OF EXISTING STRUCTURAL STEEL, PRIME COAT</t>
  </si>
  <si>
    <t>FIELD PAINTING OF EXISTING STRUCTURAL STEEL, INTERMEDIATE COAT</t>
  </si>
  <si>
    <t>FIELD PAINTING OF EXISTING STRUCTURAL STEEL, FINISH COAT</t>
  </si>
  <si>
    <t>GRINDING FINS. TEARS, SLIVERS ON EXISTING STRUCTURAL STEEL</t>
  </si>
  <si>
    <t>FINAL INSPECTION REPAIR</t>
  </si>
  <si>
    <t>BEAM</t>
  </si>
  <si>
    <t>TYPE</t>
  </si>
  <si>
    <t>QUANTITY</t>
  </si>
  <si>
    <t>DEPTH (IN.)</t>
  </si>
  <si>
    <t>WEB THICKNESS (IN.)</t>
  </si>
  <si>
    <t>FLANGE WIDTH (IN.)</t>
  </si>
  <si>
    <t>FLANGE THICKNESS (IN.)</t>
  </si>
  <si>
    <t>LENGTH (FT)</t>
  </si>
  <si>
    <t>TOTAL SURFACE AREA (SQ FT)</t>
  </si>
  <si>
    <t>L 3x3x5/16</t>
  </si>
  <si>
    <t>LEG 1 LENGTH (IN.)</t>
  </si>
  <si>
    <t>LEG 2 LENGTH (IN.)</t>
  </si>
  <si>
    <t>THICKNESS (IN.)</t>
  </si>
  <si>
    <t>INTERMEDIATE CROSSFRAME (BOTTOM MEMBER)</t>
  </si>
  <si>
    <t>INTERMEDIATE CROSSFRAME (DIAGONAL MEMBERS)</t>
  </si>
  <si>
    <t>END CROSSFRAME (BOTTOM MEMBER)</t>
  </si>
  <si>
    <t>L 4x4x5/16</t>
  </si>
  <si>
    <t>END CROSSFRAME (DIAGONAL MEMBERS)</t>
  </si>
  <si>
    <t>GRAND TOTAL SURFACE AREA (SQ FT)</t>
  </si>
  <si>
    <t>WF 36x160</t>
  </si>
  <si>
    <t>WF 36x230</t>
  </si>
  <si>
    <t>L 4x4x3/8</t>
  </si>
  <si>
    <t>00056</t>
  </si>
  <si>
    <t>00050</t>
  </si>
  <si>
    <t>00060</t>
  </si>
  <si>
    <t>00066</t>
  </si>
  <si>
    <t>00504</t>
  </si>
  <si>
    <t>ITEM EXT.</t>
  </si>
  <si>
    <t>INTERMEDIATE CROSSFRAME (TOP MEMBER)</t>
  </si>
  <si>
    <t>**INDICATED BY SINGLE LINE ON FRAMING PLAN</t>
  </si>
  <si>
    <t>**INDICATED BY DOUBLE LINE ON FRAMING PLAN</t>
  </si>
  <si>
    <t>EACH</t>
  </si>
  <si>
    <t>SPAN</t>
  </si>
  <si>
    <t>SPACE (FT)</t>
  </si>
  <si>
    <t>AVG</t>
  </si>
  <si>
    <t>CL BRG. S. ABUT.</t>
  </si>
  <si>
    <t>CL BRG. N. ABUT.</t>
  </si>
  <si>
    <t>AVG.</t>
  </si>
  <si>
    <t>END CROSSFRAME (PLATE MEMBERS)</t>
  </si>
  <si>
    <t>PL. 1.25'X2'X3/8"</t>
  </si>
  <si>
    <t>WIDTH (FT)</t>
  </si>
  <si>
    <t>EX. BEAM SPACING</t>
  </si>
  <si>
    <t>EX. END CROSSFRAME LENGTHS</t>
  </si>
  <si>
    <t>SF</t>
  </si>
  <si>
    <t>5% CONTINGENCY</t>
  </si>
  <si>
    <t>CUY-237-0813 SE (SFN 1802089) - ESTIMATED QUANTITIES</t>
  </si>
  <si>
    <t>MADE BY:</t>
  </si>
  <si>
    <t>JSP</t>
  </si>
  <si>
    <t>DATE:</t>
  </si>
  <si>
    <t>ITEM NUMBER:</t>
  </si>
  <si>
    <t>514E00050</t>
  </si>
  <si>
    <t>CALCULATIONS</t>
  </si>
  <si>
    <t>CHECKED BY:</t>
  </si>
  <si>
    <t>PAGE NUMBER:</t>
  </si>
  <si>
    <t>PID NO.</t>
  </si>
  <si>
    <t>PROJECT</t>
  </si>
  <si>
    <t>CUY-71-04.67 / VAR PAINT</t>
  </si>
  <si>
    <t>STRUCTURE</t>
  </si>
  <si>
    <t>ITEM NAME</t>
  </si>
  <si>
    <t>PAY UNIT</t>
  </si>
  <si>
    <t>SUB TOTAL</t>
  </si>
  <si>
    <t>TOTAL</t>
  </si>
  <si>
    <t>Length (ft)</t>
  </si>
  <si>
    <t>Depth (in.)</t>
  </si>
  <si>
    <t>Web Thickness (in.)</t>
  </si>
  <si>
    <t>Flange Width (in.)</t>
  </si>
  <si>
    <t>Flange Thickness (in.)</t>
  </si>
  <si>
    <t>Quantity</t>
  </si>
  <si>
    <r>
      <t>Surface Area (ft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</si>
  <si>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 xml:space="preserve">Intermediate Crossframe </t>
  </si>
  <si>
    <t>Bottom Member L3x3x5/16</t>
  </si>
  <si>
    <t>Member Length (ft)</t>
  </si>
  <si>
    <t>Leg Length (in.)</t>
  </si>
  <si>
    <t>Thickness (in.)</t>
  </si>
  <si>
    <t>Diagonal Member L3x3x5/16</t>
  </si>
  <si>
    <t xml:space="preserve">End Crossframe </t>
  </si>
  <si>
    <t>Bottom Member L4x4x5/16</t>
  </si>
  <si>
    <t>Diagonal Member L4x4x5/16</t>
  </si>
  <si>
    <t>Plate Member 1.25'x2'x3/8"</t>
  </si>
  <si>
    <t>Width (ft)</t>
  </si>
  <si>
    <t>5% Contingency</t>
  </si>
  <si>
    <t>CUY-237-0813 SE (SFN 1802089)</t>
  </si>
  <si>
    <t>36WF160</t>
  </si>
  <si>
    <t>Beam</t>
  </si>
  <si>
    <t>36WF230</t>
  </si>
  <si>
    <t>Type: 36WF160</t>
  </si>
  <si>
    <t>Type: 36WF230</t>
  </si>
  <si>
    <t>Bottom Member L4x4x3/8 (INDICATED BY DOUBLE LINE ON EXISTING FRAMING PLAN)</t>
  </si>
  <si>
    <t>Diagonal Member L4x4x3/8 (INDICATED BY DOUBLE LINE ON EXISTING FRAMING PLAN)</t>
  </si>
  <si>
    <t>Top Member L4x4x3/8 (INDICATED BY DOUBLE LINE ON EXISTING FRAMING PLAN)</t>
  </si>
  <si>
    <t>514E00056</t>
  </si>
  <si>
    <t>514E00060</t>
  </si>
  <si>
    <t>514E00066</t>
  </si>
  <si>
    <t>514E00504</t>
  </si>
  <si>
    <t>Total Length(ft)</t>
  </si>
  <si>
    <t>Total</t>
  </si>
  <si>
    <t>Type</t>
  </si>
  <si>
    <t>Interior Crossframe</t>
  </si>
  <si>
    <t>End Crossframe</t>
  </si>
  <si>
    <t>514E10000</t>
  </si>
  <si>
    <t>GRINDING FINS, TEARS, SLIVERS ON EXISTING STRUCTURAL STEEL</t>
  </si>
  <si>
    <t>SJR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</si>
</sst>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2" borderId="2" xfId="0" applyFill="1" applyBorder="1"/>
    <xf numFmtId="2" fontId="0" fillId="2" borderId="2" xfId="0" applyNumberFormat="1" applyFill="1" applyBorder="1"/>
    <xf numFmtId="2" fontId="0" fillId="3" borderId="2" xfId="0" applyNumberFormat="1" applyFill="1" applyBorder="1"/>
    <xf numFmtId="0" fontId="0" fillId="2" borderId="2" xfId="0" applyFill="1" applyBorder="1" applyAlignment="1">
      <alignment horizontal="right"/>
    </xf>
    <xf numFmtId="1" fontId="0" fillId="4" borderId="2" xfId="0" applyNumberFormat="1" applyFill="1" applyBorder="1"/>
    <xf numFmtId="0" fontId="1" fillId="0" borderId="2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0" fillId="0" borderId="2" xfId="0" applyNumberFormat="1" applyFill="1" applyBorder="1"/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0" fillId="0" borderId="4" xfId="0" applyBorder="1"/>
    <xf numFmtId="0" fontId="6" fillId="0" borderId="5" xfId="0" applyFont="1" applyBorder="1" applyAlignment="1">
      <alignment horizontal="left" vertical="top"/>
    </xf>
    <xf numFmtId="0" fontId="0" fillId="0" borderId="6" xfId="0" applyBorder="1" applyAlignment="1">
      <alignment horizontal="center"/>
    </xf>
    <xf numFmtId="164" fontId="0" fillId="0" borderId="7" xfId="0" quotePrefix="1" applyNumberFormat="1" applyBorder="1" applyAlignment="1">
      <alignment horizontal="center" vertical="justify"/>
    </xf>
    <xf numFmtId="0" fontId="0" fillId="0" borderId="8" xfId="0" applyBorder="1"/>
    <xf numFmtId="0" fontId="4" fillId="0" borderId="9" xfId="0" applyFont="1" applyBorder="1" applyAlignment="1">
      <alignment vertical="center"/>
    </xf>
    <xf numFmtId="0" fontId="5" fillId="0" borderId="0" xfId="0" applyFont="1" applyBorder="1"/>
    <xf numFmtId="0" fontId="0" fillId="0" borderId="0" xfId="0" applyBorder="1"/>
    <xf numFmtId="0" fontId="6" fillId="0" borderId="10" xfId="0" applyFont="1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6" fillId="0" borderId="13" xfId="0" applyFont="1" applyBorder="1" applyAlignment="1">
      <alignment horizontal="left" vertical="top"/>
    </xf>
    <xf numFmtId="0" fontId="0" fillId="0" borderId="15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left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66" fontId="0" fillId="0" borderId="25" xfId="1" applyNumberFormat="1" applyFont="1" applyBorder="1"/>
    <xf numFmtId="0" fontId="1" fillId="0" borderId="26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5" fontId="0" fillId="0" borderId="23" xfId="0" applyNumberFormat="1" applyBorder="1" applyAlignment="1">
      <alignment horizontal="left"/>
    </xf>
    <xf numFmtId="166" fontId="0" fillId="0" borderId="27" xfId="1" applyNumberFormat="1" applyFont="1" applyBorder="1" applyAlignment="1">
      <alignment horizontal="center"/>
    </xf>
    <xf numFmtId="2" fontId="0" fillId="0" borderId="28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Font="1" applyBorder="1" applyAlignment="1">
      <alignment horizontal="center"/>
    </xf>
    <xf numFmtId="167" fontId="0" fillId="0" borderId="29" xfId="0" applyNumberFormat="1" applyFont="1" applyBorder="1" applyAlignment="1">
      <alignment horizontal="center"/>
    </xf>
    <xf numFmtId="166" fontId="0" fillId="0" borderId="27" xfId="1" applyNumberFormat="1" applyFont="1" applyFill="1" applyBorder="1" applyAlignment="1">
      <alignment horizontal="center"/>
    </xf>
    <xf numFmtId="0" fontId="0" fillId="0" borderId="0" xfId="0" applyFill="1"/>
    <xf numFmtId="0" fontId="0" fillId="0" borderId="26" xfId="0" applyBorder="1" applyAlignment="1">
      <alignment horizontal="center"/>
    </xf>
    <xf numFmtId="0" fontId="0" fillId="0" borderId="23" xfId="0" applyFill="1" applyBorder="1"/>
    <xf numFmtId="3" fontId="9" fillId="0" borderId="3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165" fontId="0" fillId="0" borderId="23" xfId="0" applyNumberFormat="1" applyFill="1" applyBorder="1" applyAlignment="1">
      <alignment horizontal="center"/>
    </xf>
    <xf numFmtId="1" fontId="0" fillId="0" borderId="23" xfId="0" applyNumberFormat="1" applyFill="1" applyBorder="1" applyAlignment="1">
      <alignment horizontal="center"/>
    </xf>
    <xf numFmtId="3" fontId="9" fillId="0" borderId="23" xfId="0" applyNumberFormat="1" applyFont="1" applyFill="1" applyBorder="1" applyAlignment="1">
      <alignment horizontal="center"/>
    </xf>
    <xf numFmtId="0" fontId="0" fillId="0" borderId="23" xfId="1" applyNumberFormat="1" applyFont="1" applyFill="1" applyBorder="1" applyAlignment="1">
      <alignment horizontal="center"/>
    </xf>
    <xf numFmtId="12" fontId="0" fillId="0" borderId="23" xfId="0" applyNumberFormat="1" applyFill="1" applyBorder="1" applyAlignment="1">
      <alignment horizontal="center"/>
    </xf>
    <xf numFmtId="2" fontId="0" fillId="0" borderId="29" xfId="0" applyNumberFormat="1" applyFont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0" fontId="0" fillId="0" borderId="23" xfId="0" applyFill="1" applyBorder="1" applyAlignment="1">
      <alignment horizontal="center"/>
    </xf>
    <xf numFmtId="2" fontId="0" fillId="0" borderId="23" xfId="0" applyNumberFormat="1" applyFill="1" applyBorder="1" applyAlignment="1">
      <alignment horizontal="center"/>
    </xf>
    <xf numFmtId="166" fontId="0" fillId="0" borderId="23" xfId="1" applyNumberFormat="1" applyFont="1" applyFill="1" applyBorder="1" applyAlignment="1">
      <alignment horizontal="center"/>
    </xf>
    <xf numFmtId="3" fontId="0" fillId="0" borderId="23" xfId="0" applyNumberFormat="1" applyFill="1" applyBorder="1" applyAlignment="1">
      <alignment horizontal="center"/>
    </xf>
    <xf numFmtId="12" fontId="0" fillId="0" borderId="23" xfId="0" applyNumberFormat="1" applyFill="1" applyBorder="1" applyAlignment="1">
      <alignment horizontal="center" vertical="center" wrapText="1"/>
    </xf>
    <xf numFmtId="0" fontId="0" fillId="0" borderId="23" xfId="0" applyNumberFormat="1" applyFill="1" applyBorder="1" applyAlignment="1">
      <alignment horizontal="center"/>
    </xf>
    <xf numFmtId="12" fontId="0" fillId="0" borderId="23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43" fontId="0" fillId="0" borderId="28" xfId="1" applyFont="1" applyBorder="1" applyAlignment="1">
      <alignment horizontal="center"/>
    </xf>
    <xf numFmtId="0" fontId="0" fillId="0" borderId="28" xfId="0" applyBorder="1" applyAlignment="1">
      <alignment horizontal="left"/>
    </xf>
    <xf numFmtId="1" fontId="0" fillId="0" borderId="28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166" fontId="0" fillId="0" borderId="32" xfId="1" applyNumberFormat="1" applyFont="1" applyBorder="1" applyAlignment="1">
      <alignment horizontal="center"/>
    </xf>
    <xf numFmtId="166" fontId="0" fillId="0" borderId="21" xfId="1" applyNumberFormat="1" applyFont="1" applyBorder="1" applyAlignment="1">
      <alignment horizontal="center"/>
    </xf>
    <xf numFmtId="166" fontId="1" fillId="0" borderId="2" xfId="1" applyNumberFormat="1" applyFont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8" xfId="0" applyFont="1" applyFill="1" applyBorder="1" applyAlignment="1">
      <alignment horizontal="right"/>
    </xf>
    <xf numFmtId="43" fontId="0" fillId="0" borderId="28" xfId="0" applyNumberFormat="1" applyFont="1" applyFill="1" applyBorder="1" applyAlignment="1">
      <alignment horizontal="left"/>
    </xf>
    <xf numFmtId="0" fontId="1" fillId="0" borderId="29" xfId="0" applyFont="1" applyBorder="1" applyAlignment="1">
      <alignment horizontal="left"/>
    </xf>
    <xf numFmtId="2" fontId="0" fillId="0" borderId="23" xfId="0" applyNumberFormat="1" applyBorder="1" applyAlignment="1">
      <alignment horizontal="center"/>
    </xf>
    <xf numFmtId="167" fontId="0" fillId="0" borderId="23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0" fillId="0" borderId="23" xfId="0" applyFont="1" applyBorder="1" applyAlignment="1">
      <alignment horizontal="right"/>
    </xf>
    <xf numFmtId="0" fontId="0" fillId="0" borderId="23" xfId="0" applyFont="1" applyBorder="1" applyAlignment="1">
      <alignment horizontal="center"/>
    </xf>
    <xf numFmtId="166" fontId="0" fillId="0" borderId="33" xfId="1" applyNumberFormat="1" applyFont="1" applyBorder="1"/>
    <xf numFmtId="166" fontId="0" fillId="0" borderId="24" xfId="1" applyNumberFormat="1" applyFont="1" applyBorder="1" applyAlignment="1">
      <alignment horizontal="center"/>
    </xf>
    <xf numFmtId="165" fontId="0" fillId="0" borderId="24" xfId="1" applyNumberFormat="1" applyFont="1" applyFill="1" applyBorder="1" applyAlignment="1">
      <alignment horizontal="center"/>
    </xf>
    <xf numFmtId="166" fontId="0" fillId="0" borderId="24" xfId="1" applyNumberFormat="1" applyFont="1" applyFill="1" applyBorder="1" applyAlignment="1">
      <alignment horizontal="center"/>
    </xf>
    <xf numFmtId="0" fontId="0" fillId="0" borderId="23" xfId="0" applyBorder="1"/>
    <xf numFmtId="165" fontId="0" fillId="0" borderId="23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7" fontId="0" fillId="0" borderId="23" xfId="0" applyNumberFormat="1" applyFont="1" applyBorder="1" applyAlignment="1">
      <alignment horizontal="center"/>
    </xf>
    <xf numFmtId="0" fontId="0" fillId="0" borderId="23" xfId="0" applyFill="1" applyBorder="1" applyAlignment="1">
      <alignment horizontal="center" vertical="center" wrapText="1"/>
    </xf>
    <xf numFmtId="165" fontId="0" fillId="0" borderId="23" xfId="0" applyNumberFormat="1" applyFont="1" applyFill="1" applyBorder="1" applyAlignment="1">
      <alignment horizontal="right" indent="1"/>
    </xf>
    <xf numFmtId="0" fontId="0" fillId="0" borderId="34" xfId="0" applyBorder="1"/>
    <xf numFmtId="2" fontId="0" fillId="0" borderId="22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2" fontId="0" fillId="0" borderId="26" xfId="0" applyNumberFormat="1" applyBorder="1" applyAlignment="1">
      <alignment horizontal="center" vertical="center" wrapText="1"/>
    </xf>
    <xf numFmtId="0" fontId="0" fillId="0" borderId="36" xfId="0" applyFill="1" applyBorder="1" applyAlignment="1">
      <alignment horizontal="center"/>
    </xf>
    <xf numFmtId="0" fontId="0" fillId="0" borderId="37" xfId="0" applyBorder="1" applyAlignment="1">
      <alignment horizontal="center"/>
    </xf>
    <xf numFmtId="165" fontId="0" fillId="0" borderId="28" xfId="0" applyNumberFormat="1" applyFill="1" applyBorder="1" applyAlignment="1">
      <alignment horizontal="center"/>
    </xf>
    <xf numFmtId="0" fontId="0" fillId="0" borderId="28" xfId="0" applyBorder="1"/>
    <xf numFmtId="0" fontId="0" fillId="0" borderId="28" xfId="1" applyNumberFormat="1" applyFont="1" applyFill="1" applyBorder="1" applyAlignment="1">
      <alignment horizontal="center"/>
    </xf>
    <xf numFmtId="165" fontId="0" fillId="0" borderId="28" xfId="0" applyNumberFormat="1" applyFont="1" applyFill="1" applyBorder="1" applyAlignment="1">
      <alignment horizontal="right" indent="1"/>
    </xf>
    <xf numFmtId="166" fontId="0" fillId="0" borderId="38" xfId="1" applyNumberFormat="1" applyFont="1" applyBorder="1" applyAlignment="1">
      <alignment horizontal="center"/>
    </xf>
    <xf numFmtId="0" fontId="0" fillId="0" borderId="23" xfId="0" applyFill="1" applyBorder="1" applyAlignment="1">
      <alignment horizontal="right"/>
    </xf>
    <xf numFmtId="2" fontId="0" fillId="0" borderId="23" xfId="0" applyNumberFormat="1" applyFill="1" applyBorder="1" applyAlignment="1">
      <alignment horizontal="center" vertical="center" wrapText="1"/>
    </xf>
    <xf numFmtId="0" fontId="0" fillId="0" borderId="23" xfId="0" applyBorder="1" applyAlignment="1">
      <alignment horizontal="right"/>
    </xf>
    <xf numFmtId="1" fontId="0" fillId="0" borderId="23" xfId="0" applyNumberFormat="1" applyFill="1" applyBorder="1" applyAlignment="1">
      <alignment horizontal="left"/>
    </xf>
    <xf numFmtId="167" fontId="0" fillId="0" borderId="29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0" fillId="0" borderId="30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11" fontId="0" fillId="0" borderId="6" xfId="0" quotePrefix="1" applyNumberFormat="1" applyBorder="1" applyAlignment="1">
      <alignment horizontal="center" vertical="justify"/>
    </xf>
    <xf numFmtId="11" fontId="0" fillId="0" borderId="7" xfId="0" quotePrefix="1" applyNumberFormat="1" applyBorder="1" applyAlignment="1">
      <alignment horizontal="center" vertical="justify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quotePrefix="1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left" shrinkToFi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3" fontId="9" fillId="0" borderId="3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1" fillId="0" borderId="18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527507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66675</xdr:colOff>
      <xdr:row>0</xdr:row>
      <xdr:rowOff>123825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7275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76200</xdr:colOff>
      <xdr:row>0</xdr:row>
      <xdr:rowOff>123825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7275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57150</xdr:colOff>
      <xdr:row>0</xdr:row>
      <xdr:rowOff>123825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47626</xdr:colOff>
      <xdr:row>39</xdr:row>
      <xdr:rowOff>154782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1" y="10727532"/>
          <a:ext cx="1315711" cy="295313"/>
        </a:xfrm>
        <a:prstGeom prst="rect">
          <a:avLst/>
        </a:prstGeom>
      </xdr:spPr>
    </xdr:pic>
    <xdr:clientData/>
  </xdr:oneCellAnchor>
  <xdr:oneCellAnchor>
    <xdr:from>
      <xdr:col>10</xdr:col>
      <xdr:colOff>38100</xdr:colOff>
      <xdr:row>0</xdr:row>
      <xdr:rowOff>123825</xdr:rowOff>
    </xdr:from>
    <xdr:ext cx="1315711" cy="295313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123825"/>
          <a:ext cx="1315711" cy="29531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57150</xdr:colOff>
      <xdr:row>0</xdr:row>
      <xdr:rowOff>142875</xdr:rowOff>
    </xdr:from>
    <xdr:ext cx="1315711" cy="295313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42875"/>
          <a:ext cx="1315711" cy="2953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133350</xdr:rowOff>
    </xdr:from>
    <xdr:to>
      <xdr:col>11</xdr:col>
      <xdr:colOff>648961</xdr:colOff>
      <xdr:row>1</xdr:row>
      <xdr:rowOff>190538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133350"/>
          <a:ext cx="1315711" cy="2953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/60/08380-01/Task-12-02-PID105814-CUY-71-04.67-VAR%20Paint/105814/400-Engineering/Structures/SFN_1802054/EngData/Quantities/1802054_Estimated%20Quant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N Clip"/>
      <sheetName val="DGN Clip (Stage 1 Blank)"/>
      <sheetName val="514E00050"/>
      <sheetName val="514E00056"/>
      <sheetName val="514E00060"/>
      <sheetName val="514E00066"/>
      <sheetName val="514E00504"/>
      <sheetName val="514E10000"/>
      <sheetName val="Sheet1"/>
      <sheetName val="VOID_Calc"/>
    </sheetNames>
    <sheetDataSet>
      <sheetData sheetId="0"/>
      <sheetData sheetId="1"/>
      <sheetData sheetId="2"/>
      <sheetData sheetId="3"/>
      <sheetData sheetId="4"/>
      <sheetData sheetId="5">
        <row r="1">
          <cell r="I1" t="str">
            <v>514E00066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F26" sqref="F26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28" t="s">
        <v>56</v>
      </c>
      <c r="C2" s="128"/>
      <c r="D2" s="128"/>
      <c r="E2" s="128"/>
      <c r="F2" s="128"/>
    </row>
    <row r="3" spans="2:6" x14ac:dyDescent="0.25">
      <c r="B3" s="1" t="s">
        <v>0</v>
      </c>
      <c r="C3" s="1" t="s">
        <v>38</v>
      </c>
      <c r="D3" s="1" t="s">
        <v>1</v>
      </c>
      <c r="E3" s="1" t="s">
        <v>2</v>
      </c>
      <c r="F3" s="2" t="s">
        <v>3</v>
      </c>
    </row>
    <row r="4" spans="2:6" x14ac:dyDescent="0.25">
      <c r="B4" s="1"/>
      <c r="C4" s="1"/>
      <c r="D4" s="1"/>
      <c r="E4" s="1"/>
      <c r="F4" s="2"/>
    </row>
    <row r="5" spans="2:6" x14ac:dyDescent="0.25">
      <c r="B5" s="1" t="str">
        <f>LEFT('514E00050'!I1,3)</f>
        <v>514</v>
      </c>
      <c r="C5" s="10" t="str">
        <f>RIGHT('514E00050'!I1,5)</f>
        <v>00050</v>
      </c>
      <c r="D5" s="9">
        <f>'514E00050'!L77</f>
        <v>11300</v>
      </c>
      <c r="E5" s="1" t="str">
        <f>'514E00050'!L5</f>
        <v>SF</v>
      </c>
      <c r="F5" s="2" t="str">
        <f>'514E00050'!C5</f>
        <v>SURFACE PREPARATION OF EXISTING STRUCTURAL STEEL</v>
      </c>
    </row>
    <row r="6" spans="2:6" x14ac:dyDescent="0.25">
      <c r="B6" s="1" t="str">
        <f>LEFT('514E00056'!I1,3)</f>
        <v>514</v>
      </c>
      <c r="C6" s="10" t="str">
        <f>RIGHT('514E00056'!I1,5)</f>
        <v>00056</v>
      </c>
      <c r="D6" s="9">
        <f>'514E00056'!$L$77</f>
        <v>11300</v>
      </c>
      <c r="E6" s="15" t="str">
        <f>'514E00056'!L5</f>
        <v>SF</v>
      </c>
      <c r="F6" s="2" t="str">
        <f>'514E00056'!C5</f>
        <v>FIELD PAINTING OF EXISTING STRUCTURAL STEEL, PRIME COAT</v>
      </c>
    </row>
    <row r="7" spans="2:6" x14ac:dyDescent="0.25">
      <c r="B7" s="1" t="str">
        <f>LEFT('514E00060'!I1,3)</f>
        <v>514</v>
      </c>
      <c r="C7" s="10" t="str">
        <f>RIGHT('514E00060'!I1,5)</f>
        <v>00060</v>
      </c>
      <c r="D7" s="9">
        <f>'514E00060'!$L$77</f>
        <v>11300</v>
      </c>
      <c r="E7" s="15" t="str">
        <f>'514E00060'!L5</f>
        <v>SF</v>
      </c>
      <c r="F7" s="2" t="str">
        <f>'514E00060'!C5</f>
        <v>FIELD PAINTING OF EXISTING STRUCTURAL STEEL, INTERMEDIATE COAT</v>
      </c>
    </row>
    <row r="8" spans="2:6" x14ac:dyDescent="0.25">
      <c r="B8" s="1" t="str">
        <f>LEFT('[1]514E00066'!I1,3)</f>
        <v>514</v>
      </c>
      <c r="C8" s="10" t="str">
        <f>RIGHT('514E00066'!I1,5)</f>
        <v>00066</v>
      </c>
      <c r="D8" s="9">
        <f>'514E00066'!L77</f>
        <v>11300</v>
      </c>
      <c r="E8" s="15" t="str">
        <f>'514E00066'!L5</f>
        <v>SF</v>
      </c>
      <c r="F8" s="2" t="str">
        <f>'514E00066'!C5</f>
        <v>FIELD PAINTING OF EXISTING STRUCTURAL STEEL, FINISH COAT</v>
      </c>
    </row>
    <row r="9" spans="2:6" x14ac:dyDescent="0.25">
      <c r="B9" s="16"/>
      <c r="C9" s="10"/>
      <c r="D9" s="9"/>
      <c r="E9" s="16"/>
      <c r="F9" s="2"/>
    </row>
    <row r="10" spans="2:6" x14ac:dyDescent="0.25">
      <c r="B10" s="1" t="str">
        <f>LEFT('514E00504'!I1,3)</f>
        <v>514</v>
      </c>
      <c r="C10" s="10" t="str">
        <f>RIGHT('514E00504'!I1,5)</f>
        <v>00504</v>
      </c>
      <c r="D10" s="1">
        <f>'514E00504'!L38</f>
        <v>16</v>
      </c>
      <c r="E10" s="1" t="str">
        <f>'514E00504'!L5</f>
        <v>MAN HOUR</v>
      </c>
      <c r="F10" s="2" t="str">
        <f>'514E00504'!C5</f>
        <v>GRINDING FINS, TEARS, SLIVERS ON EXISTING STRUCTURAL STEEL</v>
      </c>
    </row>
    <row r="11" spans="2:6" x14ac:dyDescent="0.25">
      <c r="B11" s="1" t="str">
        <f>LEFT('514E10000'!I1,3)</f>
        <v>514</v>
      </c>
      <c r="C11" s="1" t="str">
        <f>RIGHT('514E10000'!I1,5)</f>
        <v>10000</v>
      </c>
      <c r="D11" s="1">
        <f>'514E10000'!L38</f>
        <v>10</v>
      </c>
      <c r="E11" s="1" t="str">
        <f>'514E10000'!L5</f>
        <v>EACH</v>
      </c>
      <c r="F11" s="2" t="str">
        <f>'514E10000'!C5</f>
        <v>FINAL INSPECTION REPAIR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B12" sqref="B2:F12"/>
    </sheetView>
  </sheetViews>
  <sheetFormatPr defaultRowHeight="15" x14ac:dyDescent="0.25"/>
  <cols>
    <col min="3" max="3" width="12.75" customWidth="1"/>
    <col min="5" max="5" width="12.75" customWidth="1"/>
    <col min="6" max="6" width="75.75" customWidth="1"/>
  </cols>
  <sheetData>
    <row r="2" spans="2:6" x14ac:dyDescent="0.25">
      <c r="B2" s="128" t="s">
        <v>56</v>
      </c>
      <c r="C2" s="128"/>
      <c r="D2" s="128"/>
      <c r="E2" s="128"/>
      <c r="F2" s="128"/>
    </row>
    <row r="3" spans="2:6" x14ac:dyDescent="0.25">
      <c r="B3" s="15" t="s">
        <v>0</v>
      </c>
      <c r="C3" s="15" t="s">
        <v>38</v>
      </c>
      <c r="D3" s="15" t="s">
        <v>1</v>
      </c>
      <c r="E3" s="15" t="s">
        <v>2</v>
      </c>
      <c r="F3" s="2" t="s">
        <v>3</v>
      </c>
    </row>
    <row r="4" spans="2:6" x14ac:dyDescent="0.25">
      <c r="B4" s="15"/>
      <c r="C4" s="15"/>
      <c r="D4" s="15"/>
      <c r="E4" s="15"/>
      <c r="F4" s="2"/>
    </row>
    <row r="5" spans="2:6" x14ac:dyDescent="0.25">
      <c r="B5" s="15">
        <v>514</v>
      </c>
      <c r="C5" s="10" t="s">
        <v>34</v>
      </c>
      <c r="D5" s="9"/>
      <c r="E5" s="15" t="s">
        <v>54</v>
      </c>
      <c r="F5" s="2" t="s">
        <v>5</v>
      </c>
    </row>
    <row r="6" spans="2:6" x14ac:dyDescent="0.25">
      <c r="B6" s="15">
        <v>514</v>
      </c>
      <c r="C6" s="10" t="s">
        <v>33</v>
      </c>
      <c r="D6" s="9"/>
      <c r="E6" s="15" t="s">
        <v>54</v>
      </c>
      <c r="F6" s="2" t="s">
        <v>6</v>
      </c>
    </row>
    <row r="7" spans="2:6" x14ac:dyDescent="0.25">
      <c r="B7" s="15">
        <v>514</v>
      </c>
      <c r="C7" s="10" t="s">
        <v>35</v>
      </c>
      <c r="D7" s="9"/>
      <c r="E7" s="15" t="s">
        <v>54</v>
      </c>
      <c r="F7" s="2" t="s">
        <v>7</v>
      </c>
    </row>
    <row r="8" spans="2:6" x14ac:dyDescent="0.25">
      <c r="B8" s="15">
        <v>514</v>
      </c>
      <c r="C8" s="10" t="s">
        <v>36</v>
      </c>
      <c r="D8" s="9"/>
      <c r="E8" s="15" t="s">
        <v>54</v>
      </c>
      <c r="F8" s="2" t="s">
        <v>8</v>
      </c>
    </row>
    <row r="9" spans="2:6" x14ac:dyDescent="0.25">
      <c r="B9" s="16"/>
      <c r="C9" s="10"/>
      <c r="D9" s="9"/>
      <c r="E9" s="16"/>
      <c r="F9" s="2"/>
    </row>
    <row r="10" spans="2:6" x14ac:dyDescent="0.25">
      <c r="B10" s="15">
        <v>514</v>
      </c>
      <c r="C10" s="10" t="s">
        <v>37</v>
      </c>
      <c r="D10" s="15"/>
      <c r="E10" s="15" t="s">
        <v>4</v>
      </c>
      <c r="F10" s="2" t="s">
        <v>9</v>
      </c>
    </row>
    <row r="11" spans="2:6" x14ac:dyDescent="0.25">
      <c r="B11" s="15">
        <v>514</v>
      </c>
      <c r="C11" s="15">
        <v>10000</v>
      </c>
      <c r="D11" s="15"/>
      <c r="E11" s="15" t="s">
        <v>42</v>
      </c>
      <c r="F11" s="2" t="s">
        <v>10</v>
      </c>
    </row>
    <row r="12" spans="2:6" x14ac:dyDescent="0.25">
      <c r="B12" s="2"/>
      <c r="C12" s="2"/>
      <c r="D12" s="2"/>
      <c r="E12" s="2"/>
      <c r="F12" s="2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18" t="s">
        <v>13</v>
      </c>
      <c r="B1" s="19"/>
      <c r="C1" s="20"/>
      <c r="D1" s="21" t="s">
        <v>57</v>
      </c>
      <c r="E1" s="22" t="s">
        <v>58</v>
      </c>
      <c r="F1" s="21" t="s">
        <v>59</v>
      </c>
      <c r="G1" s="23">
        <v>44505</v>
      </c>
      <c r="H1" s="21" t="s">
        <v>60</v>
      </c>
      <c r="I1" s="131" t="s">
        <v>61</v>
      </c>
      <c r="J1" s="132"/>
      <c r="K1" s="20"/>
      <c r="L1" s="24"/>
    </row>
    <row r="2" spans="1:18" ht="18.75" x14ac:dyDescent="0.4">
      <c r="A2" s="25" t="s">
        <v>62</v>
      </c>
      <c r="B2" s="26"/>
      <c r="C2" s="27"/>
      <c r="D2" s="28" t="s">
        <v>63</v>
      </c>
      <c r="E2" s="29" t="s">
        <v>112</v>
      </c>
      <c r="F2" s="28" t="s">
        <v>59</v>
      </c>
      <c r="G2" s="30">
        <v>44505</v>
      </c>
      <c r="H2" s="31" t="s">
        <v>64</v>
      </c>
      <c r="I2" s="133">
        <v>1</v>
      </c>
      <c r="J2" s="134"/>
      <c r="K2" s="27"/>
      <c r="L2" s="32"/>
    </row>
    <row r="3" spans="1:18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8" ht="20.100000000000001" customHeight="1" x14ac:dyDescent="0.25">
      <c r="A4" s="34" t="s">
        <v>65</v>
      </c>
      <c r="B4" s="35"/>
      <c r="C4" s="135">
        <v>105814</v>
      </c>
      <c r="D4" s="135"/>
      <c r="E4" s="36" t="s">
        <v>66</v>
      </c>
      <c r="F4" s="136" t="s">
        <v>67</v>
      </c>
      <c r="G4" s="136"/>
      <c r="H4" s="36" t="s">
        <v>68</v>
      </c>
      <c r="I4" s="137" t="s">
        <v>92</v>
      </c>
      <c r="J4" s="137"/>
      <c r="K4" s="137"/>
      <c r="L4" s="138"/>
    </row>
    <row r="5" spans="1:18" ht="20.100000000000001" customHeight="1" x14ac:dyDescent="0.25">
      <c r="A5" s="34" t="s">
        <v>69</v>
      </c>
      <c r="B5" s="35"/>
      <c r="C5" s="139" t="s">
        <v>5</v>
      </c>
      <c r="D5" s="139"/>
      <c r="E5" s="139"/>
      <c r="F5" s="139"/>
      <c r="G5" s="139"/>
      <c r="H5" s="139"/>
      <c r="I5" s="139"/>
      <c r="J5" s="139"/>
      <c r="K5" s="35" t="s">
        <v>70</v>
      </c>
      <c r="L5" s="37" t="s">
        <v>54</v>
      </c>
    </row>
    <row r="6" spans="1:18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8" ht="15.75" thickBot="1" x14ac:dyDescent="0.3">
      <c r="A7" s="140" t="s">
        <v>3</v>
      </c>
      <c r="B7" s="141"/>
      <c r="C7" s="141"/>
      <c r="D7" s="141"/>
      <c r="E7" s="141"/>
      <c r="F7" s="141"/>
      <c r="G7" s="141"/>
      <c r="H7" s="141"/>
      <c r="I7" s="141"/>
      <c r="J7" s="142"/>
      <c r="K7" s="41" t="s">
        <v>71</v>
      </c>
      <c r="L7" s="42" t="s">
        <v>72</v>
      </c>
    </row>
    <row r="8" spans="1:18" ht="15.95" customHeight="1" x14ac:dyDescent="0.25">
      <c r="A8" s="105"/>
      <c r="B8" s="43"/>
      <c r="C8" s="106"/>
      <c r="D8" s="107"/>
      <c r="E8" s="43"/>
      <c r="F8" s="43"/>
      <c r="G8" s="108"/>
      <c r="H8" s="43"/>
      <c r="I8" s="109"/>
      <c r="J8" s="110"/>
      <c r="K8" s="95"/>
      <c r="L8" s="48"/>
    </row>
    <row r="9" spans="1:18" ht="15.95" customHeight="1" x14ac:dyDescent="0.25">
      <c r="A9" s="49" t="s">
        <v>94</v>
      </c>
      <c r="B9" s="50"/>
      <c r="C9" s="51"/>
      <c r="D9" s="51"/>
      <c r="E9" s="45"/>
      <c r="F9" s="45"/>
      <c r="G9" s="46"/>
      <c r="H9" s="45"/>
      <c r="I9" s="47"/>
      <c r="J9" s="111"/>
      <c r="K9" s="96"/>
      <c r="L9" s="52"/>
    </row>
    <row r="10" spans="1:18" ht="15.95" customHeight="1" x14ac:dyDescent="0.25">
      <c r="A10" s="49"/>
      <c r="B10" s="50" t="s">
        <v>96</v>
      </c>
      <c r="C10" s="51"/>
      <c r="D10" s="51"/>
      <c r="E10" s="45"/>
      <c r="F10" s="45"/>
      <c r="G10" s="46"/>
      <c r="H10" s="45"/>
      <c r="I10" s="47"/>
      <c r="J10" s="111"/>
      <c r="K10" s="96"/>
      <c r="L10" s="52"/>
    </row>
    <row r="11" spans="1:18" ht="45.75" thickBot="1" x14ac:dyDescent="0.3">
      <c r="A11" s="112"/>
      <c r="B11" s="53" t="s">
        <v>73</v>
      </c>
      <c r="C11" s="53" t="s">
        <v>74</v>
      </c>
      <c r="D11" s="54" t="s">
        <v>75</v>
      </c>
      <c r="E11" s="55" t="s">
        <v>76</v>
      </c>
      <c r="F11" s="54" t="s">
        <v>77</v>
      </c>
      <c r="G11" s="54" t="s">
        <v>78</v>
      </c>
      <c r="H11" s="54" t="s">
        <v>79</v>
      </c>
      <c r="I11" s="100"/>
      <c r="J11" s="111"/>
      <c r="K11" s="96"/>
      <c r="L11" s="52"/>
    </row>
    <row r="12" spans="1:18" s="59" customFormat="1" ht="15.95" customHeight="1" x14ac:dyDescent="0.25">
      <c r="A12" s="60"/>
      <c r="B12" s="57">
        <f>50+(3+13/16)/12+15+(5+3/8)/12+15+(6+7/8)/12+51+(5+5/8)/12+1</f>
        <v>133.80729166666669</v>
      </c>
      <c r="C12" s="56">
        <v>36</v>
      </c>
      <c r="D12" s="56">
        <v>0.65300000000000002</v>
      </c>
      <c r="E12" s="56">
        <v>12</v>
      </c>
      <c r="F12" s="56">
        <v>1.02</v>
      </c>
      <c r="G12" s="56">
        <v>5</v>
      </c>
      <c r="H12" s="69">
        <f>(((C12-F12)*2+(E12-D12)*2+E12)/12*B12)*G12</f>
        <v>5834.7784592013895</v>
      </c>
      <c r="I12" s="94"/>
      <c r="J12" s="113"/>
      <c r="K12" s="97">
        <f>H12</f>
        <v>5834.7784592013895</v>
      </c>
      <c r="L12" s="58"/>
    </row>
    <row r="13" spans="1:18" ht="16.5" customHeight="1" x14ac:dyDescent="0.25">
      <c r="A13" s="60"/>
      <c r="B13" s="94"/>
      <c r="C13" s="94"/>
      <c r="D13" s="94"/>
      <c r="E13" s="94"/>
      <c r="F13" s="94"/>
      <c r="G13" s="94"/>
      <c r="H13" s="103"/>
      <c r="I13" s="61"/>
      <c r="J13" s="113"/>
      <c r="K13" s="98"/>
      <c r="L13" s="58"/>
      <c r="M13" s="59"/>
      <c r="N13" s="59"/>
      <c r="O13" s="59"/>
      <c r="P13" s="59"/>
      <c r="Q13" s="59"/>
      <c r="R13" s="59"/>
    </row>
    <row r="14" spans="1:18" ht="15.95" customHeight="1" x14ac:dyDescent="0.25">
      <c r="A14" s="49"/>
      <c r="B14" s="50" t="s">
        <v>97</v>
      </c>
      <c r="C14" s="51"/>
      <c r="D14" s="51"/>
      <c r="E14" s="45"/>
      <c r="F14" s="45"/>
      <c r="G14" s="46"/>
      <c r="H14" s="45"/>
      <c r="I14" s="47"/>
      <c r="J14" s="111"/>
      <c r="K14" s="96"/>
      <c r="L14" s="52"/>
    </row>
    <row r="15" spans="1:18" ht="45.75" thickBot="1" x14ac:dyDescent="0.3">
      <c r="A15" s="112"/>
      <c r="B15" s="53" t="s">
        <v>73</v>
      </c>
      <c r="C15" s="53" t="s">
        <v>74</v>
      </c>
      <c r="D15" s="54" t="s">
        <v>75</v>
      </c>
      <c r="E15" s="55" t="s">
        <v>76</v>
      </c>
      <c r="F15" s="54" t="s">
        <v>77</v>
      </c>
      <c r="G15" s="54" t="s">
        <v>78</v>
      </c>
      <c r="H15" s="54" t="s">
        <v>79</v>
      </c>
      <c r="I15" s="100"/>
      <c r="J15" s="111"/>
      <c r="K15" s="96"/>
      <c r="L15" s="52"/>
    </row>
    <row r="16" spans="1:18" s="59" customFormat="1" ht="15.95" customHeight="1" x14ac:dyDescent="0.25">
      <c r="A16" s="60"/>
      <c r="B16" s="124">
        <f>46+(7+5/8)/12</f>
        <v>46.635416666666664</v>
      </c>
      <c r="C16" s="125">
        <v>35.880000000000003</v>
      </c>
      <c r="D16" s="126">
        <v>0.76500000000000001</v>
      </c>
      <c r="E16" s="126">
        <v>16.475000000000001</v>
      </c>
      <c r="F16" s="126">
        <v>1.26</v>
      </c>
      <c r="G16" s="127">
        <v>5</v>
      </c>
      <c r="H16" s="69">
        <f>(((C16-F16)*2+(E16-D16)*2+E16)/12*B16)*G16</f>
        <v>2276.0998046875006</v>
      </c>
      <c r="I16" s="94"/>
      <c r="J16" s="113"/>
      <c r="K16" s="97">
        <f>H16</f>
        <v>2276.0998046875006</v>
      </c>
      <c r="L16" s="58"/>
    </row>
    <row r="17" spans="1:19" s="59" customFormat="1" ht="15.95" customHeight="1" x14ac:dyDescent="0.25">
      <c r="A17" s="60"/>
      <c r="B17" s="94"/>
      <c r="C17" s="94"/>
      <c r="D17" s="94"/>
      <c r="E17" s="94"/>
      <c r="F17" s="94"/>
      <c r="G17" s="94"/>
      <c r="H17" s="102"/>
      <c r="I17" s="94"/>
      <c r="J17" s="113"/>
      <c r="K17" s="97"/>
      <c r="L17" s="58"/>
    </row>
    <row r="18" spans="1:19" ht="15.95" customHeight="1" x14ac:dyDescent="0.25">
      <c r="A18" s="49" t="s">
        <v>80</v>
      </c>
      <c r="B18" s="50"/>
      <c r="C18" s="51"/>
      <c r="D18" s="51"/>
      <c r="E18" s="45"/>
      <c r="F18" s="45"/>
      <c r="G18" s="46"/>
      <c r="H18" s="45"/>
      <c r="I18" s="65"/>
      <c r="J18" s="113"/>
      <c r="K18" s="98"/>
      <c r="L18" s="58"/>
      <c r="M18" s="59"/>
      <c r="N18" s="59"/>
      <c r="O18" s="59"/>
      <c r="P18" s="59"/>
      <c r="Q18" s="143"/>
      <c r="R18" s="144"/>
      <c r="S18" s="144"/>
    </row>
    <row r="19" spans="1:19" ht="15.95" customHeight="1" x14ac:dyDescent="0.25">
      <c r="A19" s="49"/>
      <c r="B19" s="50" t="s">
        <v>81</v>
      </c>
      <c r="C19" s="51"/>
      <c r="D19" s="51"/>
      <c r="E19" s="45"/>
      <c r="F19" s="45"/>
      <c r="G19" s="46"/>
      <c r="H19" s="45"/>
      <c r="I19" s="65"/>
      <c r="J19" s="113"/>
      <c r="K19" s="98"/>
      <c r="L19" s="58"/>
      <c r="M19" s="59"/>
      <c r="N19" s="59"/>
      <c r="O19" s="59"/>
      <c r="P19" s="59"/>
      <c r="Q19" s="62"/>
      <c r="R19" s="63"/>
      <c r="S19" s="63"/>
    </row>
    <row r="20" spans="1:19" ht="45.75" thickBot="1" x14ac:dyDescent="0.3">
      <c r="A20" s="112"/>
      <c r="B20" s="53" t="s">
        <v>82</v>
      </c>
      <c r="C20" s="53" t="s">
        <v>83</v>
      </c>
      <c r="D20" s="54" t="s">
        <v>84</v>
      </c>
      <c r="E20" s="54" t="s">
        <v>78</v>
      </c>
      <c r="F20" s="54" t="s">
        <v>79</v>
      </c>
      <c r="G20" s="64"/>
      <c r="H20" s="64"/>
      <c r="I20" s="65"/>
      <c r="J20" s="113"/>
      <c r="K20" s="98"/>
      <c r="L20" s="58"/>
      <c r="M20" s="59"/>
      <c r="N20" s="59"/>
      <c r="O20" s="59"/>
      <c r="P20" s="59"/>
      <c r="Q20" s="143"/>
      <c r="R20" s="144"/>
      <c r="S20" s="144"/>
    </row>
    <row r="21" spans="1:19" ht="15.75" customHeight="1" x14ac:dyDescent="0.25">
      <c r="A21" s="60"/>
      <c r="B21" s="57">
        <f>AVERAGE(9+8.25/12,9+(7+3/8)/12,9+(5+11/16)/12)</f>
        <v>9.5920138888888911</v>
      </c>
      <c r="C21" s="56">
        <v>3</v>
      </c>
      <c r="D21" s="56">
        <f>5/16</f>
        <v>0.3125</v>
      </c>
      <c r="E21" s="56">
        <f>2*2+4*10+5+4</f>
        <v>53</v>
      </c>
      <c r="F21" s="69">
        <f>((C21*4)/12*B21)*E21</f>
        <v>508.3767361111112</v>
      </c>
      <c r="G21" s="94"/>
      <c r="H21" s="94"/>
      <c r="I21" s="65"/>
      <c r="J21" s="113"/>
      <c r="K21" s="97">
        <f>F21</f>
        <v>508.3767361111112</v>
      </c>
      <c r="L21" s="58"/>
      <c r="M21" s="59"/>
      <c r="N21" s="59"/>
      <c r="O21" s="59"/>
      <c r="P21" s="59"/>
      <c r="Q21" s="66"/>
      <c r="R21" s="59"/>
    </row>
    <row r="22" spans="1:19" ht="15.95" customHeight="1" x14ac:dyDescent="0.25">
      <c r="A22" s="60"/>
      <c r="B22" s="44"/>
      <c r="C22" s="64"/>
      <c r="D22" s="99"/>
      <c r="E22" s="67"/>
      <c r="F22" s="104"/>
      <c r="G22" s="45"/>
      <c r="H22" s="64"/>
      <c r="I22" s="65"/>
      <c r="J22" s="113"/>
      <c r="K22" s="98"/>
      <c r="L22" s="58"/>
      <c r="M22" s="59"/>
      <c r="N22" s="59"/>
      <c r="O22" s="59"/>
      <c r="P22" s="59"/>
      <c r="Q22" s="143"/>
      <c r="R22" s="144"/>
      <c r="S22" s="144"/>
    </row>
    <row r="23" spans="1:19" ht="15.95" customHeight="1" x14ac:dyDescent="0.25">
      <c r="A23" s="60"/>
      <c r="B23" s="50" t="s">
        <v>85</v>
      </c>
      <c r="C23" s="51"/>
      <c r="D23" s="51"/>
      <c r="E23" s="45"/>
      <c r="F23" s="45"/>
      <c r="G23" s="45"/>
      <c r="H23" s="64"/>
      <c r="I23" s="65"/>
      <c r="J23" s="113"/>
      <c r="K23" s="98"/>
      <c r="L23" s="58"/>
      <c r="M23" s="59"/>
      <c r="N23" s="59"/>
      <c r="O23" s="59"/>
      <c r="P23" s="59"/>
      <c r="Q23" s="143"/>
      <c r="R23" s="144"/>
      <c r="S23" s="144"/>
    </row>
    <row r="24" spans="1:19" ht="45.75" thickBot="1" x14ac:dyDescent="0.3">
      <c r="A24" s="60"/>
      <c r="B24" s="53" t="s">
        <v>82</v>
      </c>
      <c r="C24" s="53" t="s">
        <v>83</v>
      </c>
      <c r="D24" s="54" t="s">
        <v>84</v>
      </c>
      <c r="E24" s="54" t="s">
        <v>78</v>
      </c>
      <c r="F24" s="54" t="s">
        <v>79</v>
      </c>
      <c r="G24" s="45"/>
      <c r="H24" s="68"/>
      <c r="I24" s="65"/>
      <c r="J24" s="113"/>
      <c r="K24" s="98"/>
      <c r="L24" s="58"/>
      <c r="M24" s="59"/>
      <c r="N24" s="59"/>
      <c r="O24" s="59"/>
      <c r="P24" s="59"/>
      <c r="Q24" s="129"/>
      <c r="R24" s="130"/>
      <c r="S24" s="130"/>
    </row>
    <row r="25" spans="1:19" ht="15.95" customHeight="1" x14ac:dyDescent="0.25">
      <c r="A25" s="60"/>
      <c r="B25" s="57">
        <f>SQRT(B21^2+((AVERAGE(C12,C16)-2*AVERAGE(F12,F16)-2*1)/12)^2)</f>
        <v>9.9482427203207688</v>
      </c>
      <c r="C25" s="56">
        <v>3</v>
      </c>
      <c r="D25" s="56">
        <f>5/16</f>
        <v>0.3125</v>
      </c>
      <c r="E25" s="56">
        <f>2*E21</f>
        <v>106</v>
      </c>
      <c r="F25" s="69">
        <f>((C25*4)/12*B25)*E25</f>
        <v>1054.5137283540014</v>
      </c>
      <c r="G25" s="70"/>
      <c r="H25" s="71"/>
      <c r="I25" s="65"/>
      <c r="J25" s="113"/>
      <c r="K25" s="97">
        <f>F25</f>
        <v>1054.5137283540014</v>
      </c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60"/>
      <c r="B26" s="45"/>
      <c r="C26" s="72"/>
      <c r="D26" s="99"/>
      <c r="E26" s="73"/>
      <c r="F26" s="64"/>
      <c r="G26" s="74"/>
      <c r="H26" s="68"/>
      <c r="I26" s="65"/>
      <c r="J26" s="113"/>
      <c r="K26" s="98"/>
      <c r="L26" s="58"/>
      <c r="M26" s="59"/>
      <c r="N26" s="59"/>
      <c r="O26" s="59"/>
      <c r="P26" s="59"/>
      <c r="Q26" s="59"/>
      <c r="R26" s="59"/>
    </row>
    <row r="27" spans="1:19" ht="15.95" customHeight="1" x14ac:dyDescent="0.25">
      <c r="A27" s="60"/>
      <c r="B27" s="50" t="s">
        <v>98</v>
      </c>
      <c r="C27" s="51"/>
      <c r="D27" s="51"/>
      <c r="E27" s="45"/>
      <c r="F27" s="45"/>
      <c r="G27" s="75"/>
      <c r="H27" s="75"/>
      <c r="I27" s="65"/>
      <c r="J27" s="113"/>
      <c r="K27" s="98"/>
      <c r="L27" s="58"/>
      <c r="M27" s="59"/>
      <c r="N27" s="59"/>
      <c r="O27" s="59"/>
      <c r="P27" s="59"/>
      <c r="Q27" s="59"/>
      <c r="R27" s="59"/>
    </row>
    <row r="28" spans="1:19" ht="45.75" thickBot="1" x14ac:dyDescent="0.3">
      <c r="A28" s="60"/>
      <c r="B28" s="53" t="s">
        <v>82</v>
      </c>
      <c r="C28" s="53" t="s">
        <v>83</v>
      </c>
      <c r="D28" s="54" t="s">
        <v>84</v>
      </c>
      <c r="E28" s="54" t="s">
        <v>78</v>
      </c>
      <c r="F28" s="54" t="s">
        <v>79</v>
      </c>
      <c r="G28" s="64"/>
      <c r="H28" s="64"/>
      <c r="I28" s="65"/>
      <c r="J28" s="113"/>
      <c r="K28" s="98"/>
      <c r="L28" s="58"/>
      <c r="M28" s="59"/>
      <c r="N28" s="59"/>
      <c r="O28" s="59"/>
      <c r="P28" s="59"/>
      <c r="Q28" s="59"/>
      <c r="R28" s="59"/>
    </row>
    <row r="29" spans="1:19" ht="15.95" customHeight="1" x14ac:dyDescent="0.25">
      <c r="A29" s="60"/>
      <c r="B29" s="57">
        <f>B21</f>
        <v>9.5920138888888911</v>
      </c>
      <c r="C29" s="56">
        <v>4</v>
      </c>
      <c r="D29" s="56">
        <f>3/8</f>
        <v>0.375</v>
      </c>
      <c r="E29" s="56">
        <v>16</v>
      </c>
      <c r="F29" s="69">
        <f>((C29*3)/12*B29)*E29</f>
        <v>153.47222222222226</v>
      </c>
      <c r="G29" s="64"/>
      <c r="H29" s="64"/>
      <c r="I29" s="65"/>
      <c r="J29" s="113"/>
      <c r="K29" s="97">
        <f>F29</f>
        <v>153.47222222222226</v>
      </c>
      <c r="L29" s="58"/>
      <c r="M29" s="59"/>
      <c r="N29" s="59"/>
      <c r="O29" s="59"/>
      <c r="P29" s="59"/>
      <c r="Q29" s="59"/>
      <c r="R29" s="59"/>
    </row>
    <row r="30" spans="1:19" ht="15.95" customHeight="1" x14ac:dyDescent="0.25">
      <c r="A30" s="60"/>
      <c r="B30" s="44"/>
      <c r="C30" s="64"/>
      <c r="D30" s="99"/>
      <c r="E30" s="67"/>
      <c r="F30" s="104"/>
      <c r="G30" s="64"/>
      <c r="H30" s="64"/>
      <c r="I30" s="65"/>
      <c r="J30" s="113"/>
      <c r="K30" s="97"/>
      <c r="L30" s="58"/>
      <c r="M30" s="59"/>
      <c r="N30" s="59"/>
      <c r="O30" s="59"/>
      <c r="P30" s="59"/>
      <c r="Q30" s="59"/>
      <c r="R30" s="59"/>
    </row>
    <row r="31" spans="1:19" ht="15.95" customHeight="1" x14ac:dyDescent="0.25">
      <c r="A31" s="60"/>
      <c r="B31" s="50" t="s">
        <v>99</v>
      </c>
      <c r="C31" s="51"/>
      <c r="D31" s="51"/>
      <c r="E31" s="45"/>
      <c r="F31" s="45"/>
      <c r="G31" s="64"/>
      <c r="H31" s="64"/>
      <c r="I31" s="65"/>
      <c r="J31" s="113"/>
      <c r="K31" s="97"/>
      <c r="L31" s="58"/>
      <c r="M31" s="59"/>
      <c r="N31" s="59"/>
      <c r="O31" s="59"/>
      <c r="P31" s="59"/>
      <c r="Q31" s="59"/>
      <c r="R31" s="59"/>
    </row>
    <row r="32" spans="1:19" ht="45.75" thickBot="1" x14ac:dyDescent="0.3">
      <c r="A32" s="60"/>
      <c r="B32" s="53" t="s">
        <v>82</v>
      </c>
      <c r="C32" s="53" t="s">
        <v>83</v>
      </c>
      <c r="D32" s="54" t="s">
        <v>84</v>
      </c>
      <c r="E32" s="54" t="s">
        <v>78</v>
      </c>
      <c r="F32" s="54" t="s">
        <v>79</v>
      </c>
      <c r="G32" s="64"/>
      <c r="H32" s="64"/>
      <c r="I32" s="65"/>
      <c r="J32" s="113"/>
      <c r="K32" s="97"/>
      <c r="L32" s="58"/>
      <c r="M32" s="59"/>
      <c r="N32" s="59"/>
      <c r="O32" s="59"/>
      <c r="P32" s="59"/>
      <c r="Q32" s="59"/>
      <c r="R32" s="59"/>
    </row>
    <row r="33" spans="1:18" ht="15.95" customHeight="1" x14ac:dyDescent="0.25">
      <c r="A33" s="60"/>
      <c r="B33" s="57">
        <f>B25</f>
        <v>9.9482427203207688</v>
      </c>
      <c r="C33" s="56">
        <v>4</v>
      </c>
      <c r="D33" s="56">
        <f>3/8</f>
        <v>0.375</v>
      </c>
      <c r="E33" s="56">
        <f>2*E29</f>
        <v>32</v>
      </c>
      <c r="F33" s="69">
        <f>((C33*3)/12*B33)*E33</f>
        <v>318.3437670502646</v>
      </c>
      <c r="G33" s="76"/>
      <c r="H33" s="71"/>
      <c r="I33" s="65"/>
      <c r="J33" s="113"/>
      <c r="K33" s="97">
        <f>F33</f>
        <v>318.3437670502646</v>
      </c>
      <c r="L33" s="58"/>
      <c r="M33" s="59"/>
      <c r="N33" s="59"/>
      <c r="O33" s="59"/>
      <c r="P33" s="59"/>
      <c r="Q33" s="59"/>
      <c r="R33" s="59"/>
    </row>
    <row r="34" spans="1:18" ht="15.95" customHeight="1" x14ac:dyDescent="0.25">
      <c r="A34" s="60"/>
      <c r="B34" s="45"/>
      <c r="C34" s="90"/>
      <c r="D34" s="44"/>
      <c r="E34" s="45"/>
      <c r="F34" s="45"/>
      <c r="G34" s="46"/>
      <c r="H34" s="44"/>
      <c r="I34" s="47"/>
      <c r="J34" s="111"/>
      <c r="K34" s="97"/>
      <c r="L34" s="52"/>
    </row>
    <row r="35" spans="1:18" ht="15.95" customHeight="1" x14ac:dyDescent="0.25">
      <c r="A35" s="60"/>
      <c r="B35" s="50" t="s">
        <v>100</v>
      </c>
      <c r="C35" s="51"/>
      <c r="D35" s="51"/>
      <c r="E35" s="45"/>
      <c r="F35" s="45"/>
      <c r="G35" s="77"/>
      <c r="H35" s="45"/>
      <c r="I35" s="47"/>
      <c r="J35" s="111"/>
      <c r="K35" s="97"/>
      <c r="L35" s="52"/>
    </row>
    <row r="36" spans="1:18" ht="45.75" thickBot="1" x14ac:dyDescent="0.3">
      <c r="A36" s="60"/>
      <c r="B36" s="53" t="s">
        <v>82</v>
      </c>
      <c r="C36" s="53" t="s">
        <v>83</v>
      </c>
      <c r="D36" s="54" t="s">
        <v>84</v>
      </c>
      <c r="E36" s="54" t="s">
        <v>78</v>
      </c>
      <c r="F36" s="54" t="s">
        <v>79</v>
      </c>
      <c r="G36" s="46"/>
      <c r="H36" s="45"/>
      <c r="I36" s="47"/>
      <c r="J36" s="111"/>
      <c r="K36" s="97"/>
      <c r="L36" s="52"/>
    </row>
    <row r="37" spans="1:18" ht="15.95" customHeight="1" x14ac:dyDescent="0.25">
      <c r="A37" s="60"/>
      <c r="B37" s="57">
        <f>B21</f>
        <v>9.5920138888888911</v>
      </c>
      <c r="C37" s="56">
        <v>4</v>
      </c>
      <c r="D37" s="56">
        <f>3/8</f>
        <v>0.375</v>
      </c>
      <c r="E37" s="56">
        <f>E29</f>
        <v>16</v>
      </c>
      <c r="F37" s="69">
        <f>((C37*3)/12*B37)*E37</f>
        <v>153.47222222222226</v>
      </c>
      <c r="G37" s="45"/>
      <c r="H37" s="45"/>
      <c r="I37" s="47"/>
      <c r="J37" s="111"/>
      <c r="K37" s="97">
        <f>F37</f>
        <v>153.47222222222226</v>
      </c>
      <c r="L37" s="52"/>
    </row>
    <row r="38" spans="1:18" ht="15.95" customHeight="1" thickBot="1" x14ac:dyDescent="0.3">
      <c r="A38" s="114"/>
      <c r="B38" s="92"/>
      <c r="C38" s="115"/>
      <c r="D38" s="116"/>
      <c r="E38" s="117"/>
      <c r="F38" s="118"/>
      <c r="G38" s="78"/>
      <c r="H38" s="78"/>
      <c r="I38" s="81"/>
      <c r="J38" s="82"/>
      <c r="K38" s="97"/>
      <c r="L38" s="52"/>
    </row>
    <row r="39" spans="1:18" ht="15.75" thickBot="1" x14ac:dyDescent="0.3">
      <c r="A39" s="145" t="s">
        <v>72</v>
      </c>
      <c r="B39" s="146"/>
      <c r="C39" s="146"/>
      <c r="D39" s="146"/>
      <c r="E39" s="146"/>
      <c r="F39" s="146"/>
      <c r="G39" s="146"/>
      <c r="H39" s="146"/>
      <c r="I39" s="146"/>
      <c r="J39" s="147"/>
      <c r="K39" s="84">
        <f>SUM(K8:K38)</f>
        <v>10299.056939848711</v>
      </c>
      <c r="L39" s="85"/>
    </row>
    <row r="40" spans="1:18" ht="18.75" x14ac:dyDescent="0.4">
      <c r="A40" s="18" t="s">
        <v>13</v>
      </c>
      <c r="B40" s="19"/>
      <c r="C40" s="20"/>
      <c r="D40" s="21" t="s">
        <v>57</v>
      </c>
      <c r="E40" s="22" t="s">
        <v>58</v>
      </c>
      <c r="F40" s="21" t="s">
        <v>59</v>
      </c>
      <c r="G40" s="23">
        <v>44505</v>
      </c>
      <c r="H40" s="21" t="s">
        <v>60</v>
      </c>
      <c r="I40" s="131" t="s">
        <v>61</v>
      </c>
      <c r="J40" s="132"/>
      <c r="K40" s="20"/>
      <c r="L40" s="24"/>
    </row>
    <row r="41" spans="1:18" ht="18.75" x14ac:dyDescent="0.4">
      <c r="A41" s="25" t="s">
        <v>62</v>
      </c>
      <c r="B41" s="26"/>
      <c r="C41" s="27"/>
      <c r="D41" s="28" t="s">
        <v>63</v>
      </c>
      <c r="E41" s="29" t="s">
        <v>112</v>
      </c>
      <c r="F41" s="28" t="s">
        <v>59</v>
      </c>
      <c r="G41" s="30">
        <v>44505</v>
      </c>
      <c r="H41" s="31" t="s">
        <v>64</v>
      </c>
      <c r="I41" s="133">
        <v>2</v>
      </c>
      <c r="J41" s="134"/>
      <c r="K41" s="27"/>
      <c r="L41" s="32"/>
    </row>
    <row r="42" spans="1:18" ht="9.75" customHeight="1" x14ac:dyDescent="0.25">
      <c r="A42" s="33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32"/>
    </row>
    <row r="43" spans="1:18" ht="20.100000000000001" customHeight="1" x14ac:dyDescent="0.25">
      <c r="A43" s="34" t="s">
        <v>65</v>
      </c>
      <c r="B43" s="35"/>
      <c r="C43" s="135">
        <v>105814</v>
      </c>
      <c r="D43" s="135"/>
      <c r="E43" s="36" t="s">
        <v>66</v>
      </c>
      <c r="F43" s="136" t="s">
        <v>67</v>
      </c>
      <c r="G43" s="136"/>
      <c r="H43" s="36" t="s">
        <v>68</v>
      </c>
      <c r="I43" s="137" t="s">
        <v>92</v>
      </c>
      <c r="J43" s="137"/>
      <c r="K43" s="137"/>
      <c r="L43" s="138"/>
    </row>
    <row r="44" spans="1:18" ht="20.100000000000001" customHeight="1" x14ac:dyDescent="0.25">
      <c r="A44" s="34" t="s">
        <v>69</v>
      </c>
      <c r="B44" s="35"/>
      <c r="C44" s="139" t="s">
        <v>5</v>
      </c>
      <c r="D44" s="139"/>
      <c r="E44" s="139"/>
      <c r="F44" s="139"/>
      <c r="G44" s="139"/>
      <c r="H44" s="139"/>
      <c r="I44" s="139"/>
      <c r="J44" s="139"/>
      <c r="K44" s="35" t="s">
        <v>70</v>
      </c>
      <c r="L44" s="37" t="s">
        <v>54</v>
      </c>
    </row>
    <row r="45" spans="1:18" ht="15.75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0"/>
    </row>
    <row r="46" spans="1:18" ht="15.75" thickBot="1" x14ac:dyDescent="0.3">
      <c r="A46" s="140" t="s">
        <v>3</v>
      </c>
      <c r="B46" s="141"/>
      <c r="C46" s="141"/>
      <c r="D46" s="141"/>
      <c r="E46" s="141"/>
      <c r="F46" s="141"/>
      <c r="G46" s="141"/>
      <c r="H46" s="141"/>
      <c r="I46" s="141"/>
      <c r="J46" s="142"/>
      <c r="K46" s="41" t="s">
        <v>71</v>
      </c>
      <c r="L46" s="42" t="s">
        <v>72</v>
      </c>
    </row>
    <row r="47" spans="1:18" x14ac:dyDescent="0.25">
      <c r="A47" s="105"/>
      <c r="B47" s="43"/>
      <c r="C47" s="106"/>
      <c r="D47" s="107"/>
      <c r="E47" s="43"/>
      <c r="F47" s="43"/>
      <c r="G47" s="108"/>
      <c r="H47" s="43"/>
      <c r="I47" s="109"/>
      <c r="J47" s="110"/>
      <c r="K47" s="95"/>
      <c r="L47" s="48"/>
    </row>
    <row r="48" spans="1:18" x14ac:dyDescent="0.25">
      <c r="A48" s="49" t="s">
        <v>86</v>
      </c>
      <c r="B48" s="50"/>
      <c r="C48" s="51"/>
      <c r="D48" s="51"/>
      <c r="E48" s="45"/>
      <c r="F48" s="45"/>
      <c r="G48" s="46"/>
      <c r="H48" s="45"/>
      <c r="I48" s="65"/>
      <c r="J48" s="113"/>
      <c r="K48" s="98"/>
      <c r="L48" s="52"/>
    </row>
    <row r="49" spans="1:12" x14ac:dyDescent="0.25">
      <c r="A49" s="49"/>
      <c r="B49" s="50" t="s">
        <v>87</v>
      </c>
      <c r="C49" s="51"/>
      <c r="D49" s="51"/>
      <c r="E49" s="45"/>
      <c r="F49" s="45"/>
      <c r="G49" s="46"/>
      <c r="H49" s="45"/>
      <c r="I49" s="65"/>
      <c r="J49" s="113"/>
      <c r="K49" s="98"/>
      <c r="L49" s="52"/>
    </row>
    <row r="50" spans="1:12" ht="45.75" thickBot="1" x14ac:dyDescent="0.3">
      <c r="A50" s="112"/>
      <c r="B50" s="53" t="s">
        <v>82</v>
      </c>
      <c r="C50" s="53" t="s">
        <v>83</v>
      </c>
      <c r="D50" s="54" t="s">
        <v>84</v>
      </c>
      <c r="E50" s="54" t="s">
        <v>78</v>
      </c>
      <c r="F50" s="54" t="s">
        <v>79</v>
      </c>
      <c r="G50" s="64"/>
      <c r="H50" s="64"/>
      <c r="I50" s="65"/>
      <c r="J50" s="113"/>
      <c r="K50" s="98"/>
      <c r="L50" s="58"/>
    </row>
    <row r="51" spans="1:12" x14ac:dyDescent="0.25">
      <c r="A51" s="60"/>
      <c r="B51" s="57">
        <f>AVERAGE(10+5.75/12, 10+5.75/12, 10+5.75/12, 10+5.75/12, 10+5.75/12, 10+5.75/12, 10+3.25/12,10+1.5/12)</f>
        <v>10.408854166666666</v>
      </c>
      <c r="C51" s="56">
        <v>4</v>
      </c>
      <c r="D51" s="56">
        <f>5/16</f>
        <v>0.3125</v>
      </c>
      <c r="E51" s="56">
        <v>8</v>
      </c>
      <c r="F51" s="57">
        <f>((C51*4)/12*B51)*E51</f>
        <v>111.02777777777777</v>
      </c>
      <c r="G51" s="94"/>
      <c r="H51" s="94"/>
      <c r="I51" s="65"/>
      <c r="J51" s="113"/>
      <c r="K51" s="97">
        <f>F51</f>
        <v>111.02777777777777</v>
      </c>
      <c r="L51" s="58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65"/>
      <c r="J52" s="113"/>
      <c r="K52" s="98"/>
      <c r="L52" s="58"/>
    </row>
    <row r="53" spans="1:12" x14ac:dyDescent="0.25">
      <c r="A53" s="49"/>
      <c r="B53" s="50" t="s">
        <v>88</v>
      </c>
      <c r="C53" s="51"/>
      <c r="D53" s="51"/>
      <c r="E53" s="45"/>
      <c r="F53" s="45"/>
      <c r="G53" s="45"/>
      <c r="H53" s="64"/>
      <c r="I53" s="65"/>
      <c r="J53" s="113"/>
      <c r="K53" s="98"/>
      <c r="L53" s="58"/>
    </row>
    <row r="54" spans="1:12" ht="45.75" thickBot="1" x14ac:dyDescent="0.3">
      <c r="A54" s="112"/>
      <c r="B54" s="53" t="s">
        <v>82</v>
      </c>
      <c r="C54" s="53" t="s">
        <v>83</v>
      </c>
      <c r="D54" s="54" t="s">
        <v>84</v>
      </c>
      <c r="E54" s="54" t="s">
        <v>78</v>
      </c>
      <c r="F54" s="54" t="s">
        <v>79</v>
      </c>
      <c r="G54" s="45"/>
      <c r="H54" s="68"/>
      <c r="I54" s="65"/>
      <c r="J54" s="113"/>
      <c r="K54" s="98"/>
      <c r="L54" s="58"/>
    </row>
    <row r="55" spans="1:12" x14ac:dyDescent="0.25">
      <c r="A55" s="60"/>
      <c r="B55" s="57">
        <f>SQRT(($B$51/3)^2+(($C$12-$F$12-1)/12)^2)+SQRT(($B$51/3/2)^2+(($C$12-$F$12-1-3)/12)^2)</f>
        <v>7.5888542443228744</v>
      </c>
      <c r="C55" s="56">
        <v>4</v>
      </c>
      <c r="D55" s="56">
        <f>5/16</f>
        <v>0.3125</v>
      </c>
      <c r="E55" s="56">
        <f>2*E51</f>
        <v>16</v>
      </c>
      <c r="F55" s="57">
        <f>((C55*4)/12*B55)*E55</f>
        <v>161.89555721222132</v>
      </c>
      <c r="G55" s="70"/>
      <c r="H55" s="71"/>
      <c r="I55" s="65"/>
      <c r="J55" s="113"/>
      <c r="K55" s="97">
        <f>F55</f>
        <v>161.89555721222132</v>
      </c>
      <c r="L55" s="58"/>
    </row>
    <row r="56" spans="1:12" x14ac:dyDescent="0.25">
      <c r="A56" s="60"/>
      <c r="B56" s="50"/>
      <c r="C56" s="50"/>
      <c r="D56" s="50"/>
      <c r="E56" s="50"/>
      <c r="F56" s="50"/>
      <c r="G56" s="50"/>
      <c r="H56" s="50"/>
      <c r="I56" s="65"/>
      <c r="J56" s="113"/>
      <c r="K56" s="98"/>
      <c r="L56" s="58"/>
    </row>
    <row r="57" spans="1:12" x14ac:dyDescent="0.25">
      <c r="A57" s="49"/>
      <c r="B57" s="50" t="s">
        <v>89</v>
      </c>
      <c r="C57" s="51"/>
      <c r="D57" s="51"/>
      <c r="E57" s="45"/>
      <c r="F57" s="45"/>
      <c r="G57" s="50"/>
      <c r="H57" s="50"/>
      <c r="I57" s="65"/>
      <c r="J57" s="113"/>
      <c r="K57" s="98"/>
      <c r="L57" s="58"/>
    </row>
    <row r="58" spans="1:12" ht="33" thickBot="1" x14ac:dyDescent="0.3">
      <c r="A58" s="60"/>
      <c r="B58" s="53" t="s">
        <v>73</v>
      </c>
      <c r="C58" s="53" t="s">
        <v>90</v>
      </c>
      <c r="D58" s="54" t="s">
        <v>84</v>
      </c>
      <c r="E58" s="54" t="s">
        <v>78</v>
      </c>
      <c r="F58" s="54" t="s">
        <v>79</v>
      </c>
      <c r="G58" s="45"/>
      <c r="H58" s="64"/>
      <c r="I58" s="65"/>
      <c r="J58" s="113"/>
      <c r="K58" s="98"/>
      <c r="L58" s="58"/>
    </row>
    <row r="59" spans="1:12" x14ac:dyDescent="0.25">
      <c r="A59" s="60"/>
      <c r="B59" s="57">
        <v>1.25</v>
      </c>
      <c r="C59" s="56">
        <v>2</v>
      </c>
      <c r="D59" s="56">
        <f>3/8</f>
        <v>0.375</v>
      </c>
      <c r="E59" s="56">
        <f>3*E51</f>
        <v>24</v>
      </c>
      <c r="F59" s="57">
        <f>(B59*C59+(B59*C59-2*C51^2/144)+D59/12*B59*2+D59/12*C59*2)*E59</f>
        <v>119.54166666666666</v>
      </c>
      <c r="G59" s="45"/>
      <c r="H59" s="68"/>
      <c r="I59" s="65"/>
      <c r="J59" s="113"/>
      <c r="K59" s="97">
        <f>F59</f>
        <v>119.54166666666666</v>
      </c>
      <c r="L59" s="58"/>
    </row>
    <row r="60" spans="1:12" x14ac:dyDescent="0.25">
      <c r="A60" s="60"/>
      <c r="B60" s="102"/>
      <c r="C60" s="94"/>
      <c r="D60" s="94"/>
      <c r="E60" s="94"/>
      <c r="F60" s="102"/>
      <c r="G60" s="70"/>
      <c r="H60" s="71"/>
      <c r="I60" s="65"/>
      <c r="J60" s="113"/>
      <c r="K60" s="97"/>
      <c r="L60" s="58"/>
    </row>
    <row r="61" spans="1:12" x14ac:dyDescent="0.25">
      <c r="A61" s="49"/>
      <c r="B61" s="50"/>
      <c r="C61" s="50"/>
      <c r="D61" s="50"/>
      <c r="E61" s="50"/>
      <c r="F61" s="50"/>
      <c r="G61" s="50"/>
      <c r="H61" s="50"/>
      <c r="I61" s="65"/>
      <c r="J61" s="113"/>
      <c r="K61" s="98"/>
      <c r="L61" s="58"/>
    </row>
    <row r="62" spans="1:12" x14ac:dyDescent="0.25">
      <c r="A62" s="60"/>
      <c r="B62" s="50"/>
      <c r="C62" s="51"/>
      <c r="D62" s="51"/>
      <c r="E62" s="45"/>
      <c r="F62" s="45"/>
      <c r="G62" s="45"/>
      <c r="H62" s="64"/>
      <c r="I62" s="65"/>
      <c r="J62" s="113"/>
      <c r="K62" s="98"/>
      <c r="L62" s="58"/>
    </row>
    <row r="63" spans="1:12" x14ac:dyDescent="0.25">
      <c r="A63" s="60"/>
      <c r="B63" s="50"/>
      <c r="C63" s="50"/>
      <c r="D63" s="50"/>
      <c r="E63" s="50"/>
      <c r="F63" s="50"/>
      <c r="G63" s="45"/>
      <c r="H63" s="68"/>
      <c r="I63" s="65"/>
      <c r="J63" s="113"/>
      <c r="K63" s="98"/>
      <c r="L63" s="58"/>
    </row>
    <row r="64" spans="1:12" x14ac:dyDescent="0.25">
      <c r="A64" s="60"/>
      <c r="B64" s="102"/>
      <c r="C64" s="94"/>
      <c r="D64" s="94"/>
      <c r="E64" s="94"/>
      <c r="F64" s="102"/>
      <c r="G64" s="70"/>
      <c r="H64" s="71"/>
      <c r="I64" s="65"/>
      <c r="J64" s="113"/>
      <c r="K64" s="97"/>
      <c r="L64" s="58"/>
    </row>
    <row r="65" spans="1:12" x14ac:dyDescent="0.25">
      <c r="A65" s="60"/>
      <c r="B65" s="50"/>
      <c r="C65" s="50"/>
      <c r="D65" s="50"/>
      <c r="E65" s="50"/>
      <c r="F65" s="50"/>
      <c r="G65" s="50"/>
      <c r="H65" s="50"/>
      <c r="I65" s="65"/>
      <c r="J65" s="113"/>
      <c r="K65" s="97"/>
      <c r="L65" s="58"/>
    </row>
    <row r="66" spans="1:12" x14ac:dyDescent="0.25">
      <c r="A66" s="60"/>
      <c r="B66" s="50"/>
      <c r="C66" s="51"/>
      <c r="D66" s="51"/>
      <c r="E66" s="45"/>
      <c r="F66" s="45"/>
      <c r="G66" s="50"/>
      <c r="H66" s="50"/>
      <c r="I66" s="65"/>
      <c r="J66" s="113"/>
      <c r="K66" s="97"/>
      <c r="L66" s="58"/>
    </row>
    <row r="67" spans="1:12" x14ac:dyDescent="0.25">
      <c r="A67" s="60"/>
      <c r="B67" s="50"/>
      <c r="C67" s="50"/>
      <c r="D67" s="50"/>
      <c r="E67" s="50"/>
      <c r="F67" s="50"/>
      <c r="G67" s="50"/>
      <c r="H67" s="50"/>
      <c r="I67" s="65"/>
      <c r="J67" s="113"/>
      <c r="K67" s="97"/>
      <c r="L67" s="58"/>
    </row>
    <row r="68" spans="1:12" x14ac:dyDescent="0.25">
      <c r="A68" s="60"/>
      <c r="B68" s="102"/>
      <c r="C68" s="94"/>
      <c r="D68" s="94"/>
      <c r="E68" s="94"/>
      <c r="F68" s="102"/>
      <c r="G68" s="50"/>
      <c r="H68" s="50"/>
      <c r="I68" s="47"/>
      <c r="J68" s="111"/>
      <c r="K68" s="97"/>
      <c r="L68" s="52"/>
    </row>
    <row r="69" spans="1:12" x14ac:dyDescent="0.25">
      <c r="A69" s="60"/>
      <c r="B69" s="50"/>
      <c r="C69" s="50"/>
      <c r="D69" s="50"/>
      <c r="E69" s="50"/>
      <c r="F69" s="50"/>
      <c r="G69" s="50"/>
      <c r="H69" s="50"/>
      <c r="I69" s="47"/>
      <c r="J69" s="111"/>
      <c r="K69" s="97"/>
      <c r="L69" s="52"/>
    </row>
    <row r="70" spans="1:12" x14ac:dyDescent="0.25">
      <c r="A70" s="60"/>
      <c r="B70" s="50"/>
      <c r="C70" s="50"/>
      <c r="D70" s="50"/>
      <c r="E70" s="50"/>
      <c r="F70" s="50"/>
      <c r="G70" s="50"/>
      <c r="H70" s="50"/>
      <c r="I70" s="47"/>
      <c r="J70" s="111"/>
      <c r="K70" s="97"/>
      <c r="L70" s="52"/>
    </row>
    <row r="71" spans="1:12" ht="15.75" thickBot="1" x14ac:dyDescent="0.3">
      <c r="A71" s="60"/>
      <c r="B71" s="50"/>
      <c r="C71" s="50"/>
      <c r="D71" s="50"/>
      <c r="E71" s="86"/>
      <c r="F71" s="87" t="s">
        <v>91</v>
      </c>
      <c r="G71" s="88">
        <f>0.05*SUM(K8:K37,K47:K70)</f>
        <v>534.57609707526888</v>
      </c>
      <c r="H71" s="50"/>
      <c r="I71" s="47"/>
      <c r="J71" s="111"/>
      <c r="K71" s="97">
        <f>G71</f>
        <v>534.57609707526888</v>
      </c>
      <c r="L71" s="52"/>
    </row>
    <row r="72" spans="1:12" x14ac:dyDescent="0.25">
      <c r="A72" s="60"/>
      <c r="B72" s="50"/>
      <c r="C72" s="50"/>
      <c r="D72" s="50"/>
      <c r="E72" s="89"/>
      <c r="F72" s="89"/>
      <c r="G72" s="89"/>
      <c r="H72" s="50"/>
      <c r="I72" s="47"/>
      <c r="J72" s="111"/>
      <c r="K72" s="97"/>
      <c r="L72" s="52"/>
    </row>
    <row r="73" spans="1:12" x14ac:dyDescent="0.25">
      <c r="A73" s="60"/>
      <c r="B73" s="50"/>
      <c r="C73" s="50"/>
      <c r="D73" s="50"/>
      <c r="E73" s="50"/>
      <c r="F73" s="50"/>
      <c r="G73" s="50"/>
      <c r="H73" s="50"/>
      <c r="I73" s="47"/>
      <c r="J73" s="111"/>
      <c r="K73" s="97"/>
      <c r="L73" s="52"/>
    </row>
    <row r="74" spans="1:12" x14ac:dyDescent="0.25">
      <c r="A74" s="60"/>
      <c r="B74" s="50"/>
      <c r="C74" s="50"/>
      <c r="D74" s="50"/>
      <c r="E74" s="50"/>
      <c r="F74" s="50"/>
      <c r="G74" s="50"/>
      <c r="H74" s="50"/>
      <c r="I74" s="47"/>
      <c r="J74" s="111"/>
      <c r="K74" s="97"/>
      <c r="L74" s="52"/>
    </row>
    <row r="75" spans="1:12" x14ac:dyDescent="0.25">
      <c r="A75" s="60"/>
      <c r="B75" s="94"/>
      <c r="C75" s="94"/>
      <c r="D75" s="94"/>
      <c r="E75" s="94"/>
      <c r="F75" s="94"/>
      <c r="G75" s="94"/>
      <c r="H75" s="102"/>
      <c r="I75" s="47"/>
      <c r="J75" s="111"/>
      <c r="K75" s="97"/>
      <c r="L75" s="52"/>
    </row>
    <row r="76" spans="1:12" ht="15.75" thickBot="1" x14ac:dyDescent="0.3">
      <c r="A76" s="114"/>
      <c r="B76" s="78"/>
      <c r="C76" s="78"/>
      <c r="D76" s="78"/>
      <c r="E76" s="79"/>
      <c r="F76" s="79"/>
      <c r="G76" s="80"/>
      <c r="H76" s="78"/>
      <c r="I76" s="81"/>
      <c r="J76" s="82"/>
      <c r="K76" s="119"/>
      <c r="L76" s="83"/>
    </row>
    <row r="77" spans="1:12" ht="15.75" thickBot="1" x14ac:dyDescent="0.3">
      <c r="A77" s="145" t="s">
        <v>72</v>
      </c>
      <c r="B77" s="146"/>
      <c r="C77" s="146"/>
      <c r="D77" s="146"/>
      <c r="E77" s="146"/>
      <c r="F77" s="146"/>
      <c r="G77" s="146"/>
      <c r="H77" s="146"/>
      <c r="I77" s="146"/>
      <c r="J77" s="147"/>
      <c r="K77" s="84">
        <f>SUM(K47:K76)</f>
        <v>927.04109873193465</v>
      </c>
      <c r="L77" s="85">
        <f>ROUNDUP(K39+K77,-2)</f>
        <v>11300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1" manualBreakCount="1">
    <brk id="39" max="11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18" t="s">
        <v>13</v>
      </c>
      <c r="B1" s="19"/>
      <c r="C1" s="20"/>
      <c r="D1" s="21" t="s">
        <v>57</v>
      </c>
      <c r="E1" s="22" t="s">
        <v>58</v>
      </c>
      <c r="F1" s="21" t="s">
        <v>59</v>
      </c>
      <c r="G1" s="23">
        <v>44505</v>
      </c>
      <c r="H1" s="21" t="s">
        <v>60</v>
      </c>
      <c r="I1" s="131" t="s">
        <v>101</v>
      </c>
      <c r="J1" s="132"/>
      <c r="K1" s="20"/>
      <c r="L1" s="24"/>
    </row>
    <row r="2" spans="1:18" ht="18.75" x14ac:dyDescent="0.4">
      <c r="A2" s="25" t="s">
        <v>62</v>
      </c>
      <c r="B2" s="26"/>
      <c r="C2" s="27"/>
      <c r="D2" s="28" t="s">
        <v>63</v>
      </c>
      <c r="E2" s="29" t="s">
        <v>112</v>
      </c>
      <c r="F2" s="28" t="s">
        <v>59</v>
      </c>
      <c r="G2" s="30">
        <v>44505</v>
      </c>
      <c r="H2" s="31" t="s">
        <v>64</v>
      </c>
      <c r="I2" s="133">
        <v>3</v>
      </c>
      <c r="J2" s="134"/>
      <c r="K2" s="27"/>
      <c r="L2" s="32"/>
    </row>
    <row r="3" spans="1:18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8" ht="20.100000000000001" customHeight="1" x14ac:dyDescent="0.25">
      <c r="A4" s="34" t="s">
        <v>65</v>
      </c>
      <c r="B4" s="35"/>
      <c r="C4" s="135">
        <v>105814</v>
      </c>
      <c r="D4" s="135"/>
      <c r="E4" s="36" t="s">
        <v>66</v>
      </c>
      <c r="F4" s="136" t="s">
        <v>67</v>
      </c>
      <c r="G4" s="136"/>
      <c r="H4" s="36" t="s">
        <v>68</v>
      </c>
      <c r="I4" s="137" t="s">
        <v>92</v>
      </c>
      <c r="J4" s="137"/>
      <c r="K4" s="137"/>
      <c r="L4" s="138"/>
    </row>
    <row r="5" spans="1:18" ht="20.100000000000001" customHeight="1" x14ac:dyDescent="0.25">
      <c r="A5" s="34" t="s">
        <v>69</v>
      </c>
      <c r="B5" s="35"/>
      <c r="C5" s="139" t="s">
        <v>6</v>
      </c>
      <c r="D5" s="139"/>
      <c r="E5" s="139"/>
      <c r="F5" s="139"/>
      <c r="G5" s="139"/>
      <c r="H5" s="139"/>
      <c r="I5" s="139"/>
      <c r="J5" s="139"/>
      <c r="K5" s="35" t="s">
        <v>70</v>
      </c>
      <c r="L5" s="37" t="s">
        <v>54</v>
      </c>
    </row>
    <row r="6" spans="1:18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8" ht="15.75" thickBot="1" x14ac:dyDescent="0.3">
      <c r="A7" s="140" t="s">
        <v>3</v>
      </c>
      <c r="B7" s="141"/>
      <c r="C7" s="141"/>
      <c r="D7" s="141"/>
      <c r="E7" s="141"/>
      <c r="F7" s="141"/>
      <c r="G7" s="141"/>
      <c r="H7" s="141"/>
      <c r="I7" s="141"/>
      <c r="J7" s="142"/>
      <c r="K7" s="41" t="s">
        <v>71</v>
      </c>
      <c r="L7" s="42" t="s">
        <v>72</v>
      </c>
    </row>
    <row r="8" spans="1:18" ht="15.95" customHeight="1" x14ac:dyDescent="0.25">
      <c r="A8" s="105"/>
      <c r="B8" s="43"/>
      <c r="C8" s="106"/>
      <c r="D8" s="107"/>
      <c r="E8" s="43"/>
      <c r="F8" s="43"/>
      <c r="G8" s="108"/>
      <c r="H8" s="43"/>
      <c r="I8" s="109"/>
      <c r="J8" s="110"/>
      <c r="K8" s="95"/>
      <c r="L8" s="48"/>
    </row>
    <row r="9" spans="1:18" ht="15.95" customHeight="1" x14ac:dyDescent="0.25">
      <c r="A9" s="49" t="s">
        <v>94</v>
      </c>
      <c r="B9" s="50"/>
      <c r="C9" s="51"/>
      <c r="D9" s="51"/>
      <c r="E9" s="45"/>
      <c r="F9" s="45"/>
      <c r="G9" s="46"/>
      <c r="H9" s="45"/>
      <c r="I9" s="47"/>
      <c r="J9" s="111"/>
      <c r="K9" s="96"/>
      <c r="L9" s="52"/>
    </row>
    <row r="10" spans="1:18" ht="15.95" customHeight="1" x14ac:dyDescent="0.25">
      <c r="A10" s="49"/>
      <c r="B10" s="50" t="s">
        <v>96</v>
      </c>
      <c r="C10" s="51"/>
      <c r="D10" s="51"/>
      <c r="E10" s="45"/>
      <c r="F10" s="45"/>
      <c r="G10" s="46"/>
      <c r="H10" s="45"/>
      <c r="I10" s="47"/>
      <c r="J10" s="111"/>
      <c r="K10" s="96"/>
      <c r="L10" s="52"/>
    </row>
    <row r="11" spans="1:18" ht="45.75" thickBot="1" x14ac:dyDescent="0.3">
      <c r="A11" s="112"/>
      <c r="B11" s="53" t="s">
        <v>73</v>
      </c>
      <c r="C11" s="53" t="s">
        <v>74</v>
      </c>
      <c r="D11" s="54" t="s">
        <v>75</v>
      </c>
      <c r="E11" s="55" t="s">
        <v>76</v>
      </c>
      <c r="F11" s="54" t="s">
        <v>77</v>
      </c>
      <c r="G11" s="54" t="s">
        <v>78</v>
      </c>
      <c r="H11" s="54" t="s">
        <v>79</v>
      </c>
      <c r="I11" s="100"/>
      <c r="J11" s="111"/>
      <c r="K11" s="96"/>
      <c r="L11" s="52"/>
    </row>
    <row r="12" spans="1:18" s="59" customFormat="1" ht="15.95" customHeight="1" x14ac:dyDescent="0.25">
      <c r="A12" s="60"/>
      <c r="B12" s="57">
        <f>50+(3+13/16)/12+15+(5+3/8)/12+15+(6+7/8)/12+51+(5+5/8)/12+1</f>
        <v>133.80729166666669</v>
      </c>
      <c r="C12" s="56">
        <v>36</v>
      </c>
      <c r="D12" s="56">
        <v>0.65300000000000002</v>
      </c>
      <c r="E12" s="56">
        <v>12</v>
      </c>
      <c r="F12" s="56">
        <v>1.02</v>
      </c>
      <c r="G12" s="56">
        <v>5</v>
      </c>
      <c r="H12" s="69">
        <f>(((C12-F12)*2+(E12-D12)*2+E12)/12*B12)*G12</f>
        <v>5834.7784592013895</v>
      </c>
      <c r="I12" s="94"/>
      <c r="J12" s="113"/>
      <c r="K12" s="97">
        <f>H12</f>
        <v>5834.7784592013895</v>
      </c>
      <c r="L12" s="58"/>
    </row>
    <row r="13" spans="1:18" ht="16.5" customHeight="1" x14ac:dyDescent="0.25">
      <c r="A13" s="60"/>
      <c r="B13" s="94"/>
      <c r="C13" s="94"/>
      <c r="D13" s="94"/>
      <c r="E13" s="94"/>
      <c r="F13" s="94"/>
      <c r="G13" s="94"/>
      <c r="H13" s="103"/>
      <c r="I13" s="61"/>
      <c r="J13" s="113"/>
      <c r="K13" s="98"/>
      <c r="L13" s="58"/>
      <c r="M13" s="59"/>
      <c r="N13" s="59"/>
      <c r="O13" s="59"/>
      <c r="P13" s="59"/>
      <c r="Q13" s="59"/>
      <c r="R13" s="59"/>
    </row>
    <row r="14" spans="1:18" ht="15.95" customHeight="1" x14ac:dyDescent="0.25">
      <c r="A14" s="49"/>
      <c r="B14" s="50" t="s">
        <v>97</v>
      </c>
      <c r="C14" s="51"/>
      <c r="D14" s="51"/>
      <c r="E14" s="45"/>
      <c r="F14" s="45"/>
      <c r="G14" s="46"/>
      <c r="H14" s="45"/>
      <c r="I14" s="47"/>
      <c r="J14" s="111"/>
      <c r="K14" s="96"/>
      <c r="L14" s="52"/>
    </row>
    <row r="15" spans="1:18" ht="45.75" thickBot="1" x14ac:dyDescent="0.3">
      <c r="A15" s="112"/>
      <c r="B15" s="53" t="s">
        <v>73</v>
      </c>
      <c r="C15" s="53" t="s">
        <v>74</v>
      </c>
      <c r="D15" s="54" t="s">
        <v>75</v>
      </c>
      <c r="E15" s="55" t="s">
        <v>76</v>
      </c>
      <c r="F15" s="54" t="s">
        <v>77</v>
      </c>
      <c r="G15" s="54" t="s">
        <v>78</v>
      </c>
      <c r="H15" s="54" t="s">
        <v>79</v>
      </c>
      <c r="I15" s="100"/>
      <c r="J15" s="111"/>
      <c r="K15" s="96"/>
      <c r="L15" s="52"/>
    </row>
    <row r="16" spans="1:18" s="59" customFormat="1" ht="15.95" customHeight="1" x14ac:dyDescent="0.25">
      <c r="A16" s="60"/>
      <c r="B16" s="124">
        <f>46+(7+5/8)/12</f>
        <v>46.635416666666664</v>
      </c>
      <c r="C16" s="125">
        <v>35.880000000000003</v>
      </c>
      <c r="D16" s="126">
        <v>0.76500000000000001</v>
      </c>
      <c r="E16" s="126">
        <v>16.475000000000001</v>
      </c>
      <c r="F16" s="126">
        <v>1.26</v>
      </c>
      <c r="G16" s="126">
        <v>5</v>
      </c>
      <c r="H16" s="69">
        <f>(((C16-F16)*2+(E16-D16)*2+E16)/12*B16)*G16</f>
        <v>2276.0998046875006</v>
      </c>
      <c r="I16" s="94"/>
      <c r="J16" s="113"/>
      <c r="K16" s="97">
        <f>H16</f>
        <v>2276.0998046875006</v>
      </c>
      <c r="L16" s="58"/>
    </row>
    <row r="17" spans="1:19" s="59" customFormat="1" ht="15.95" customHeight="1" x14ac:dyDescent="0.25">
      <c r="A17" s="60"/>
      <c r="B17" s="94"/>
      <c r="C17" s="94"/>
      <c r="D17" s="94"/>
      <c r="E17" s="94"/>
      <c r="F17" s="94"/>
      <c r="G17" s="94"/>
      <c r="H17" s="102"/>
      <c r="I17" s="94"/>
      <c r="J17" s="113"/>
      <c r="K17" s="97"/>
      <c r="L17" s="58"/>
    </row>
    <row r="18" spans="1:19" ht="15.95" customHeight="1" x14ac:dyDescent="0.25">
      <c r="A18" s="49" t="s">
        <v>80</v>
      </c>
      <c r="B18" s="50"/>
      <c r="C18" s="51"/>
      <c r="D18" s="51"/>
      <c r="E18" s="45"/>
      <c r="F18" s="45"/>
      <c r="G18" s="46"/>
      <c r="H18" s="45"/>
      <c r="I18" s="65"/>
      <c r="J18" s="113"/>
      <c r="K18" s="98"/>
      <c r="L18" s="58"/>
      <c r="M18" s="59"/>
      <c r="N18" s="59"/>
      <c r="O18" s="59"/>
      <c r="P18" s="59"/>
      <c r="Q18" s="143"/>
      <c r="R18" s="144"/>
      <c r="S18" s="144"/>
    </row>
    <row r="19" spans="1:19" ht="15.95" customHeight="1" x14ac:dyDescent="0.25">
      <c r="A19" s="49"/>
      <c r="B19" s="50" t="s">
        <v>81</v>
      </c>
      <c r="C19" s="51"/>
      <c r="D19" s="51"/>
      <c r="E19" s="45"/>
      <c r="F19" s="45"/>
      <c r="G19" s="46"/>
      <c r="H19" s="45"/>
      <c r="I19" s="65"/>
      <c r="J19" s="113"/>
      <c r="K19" s="98"/>
      <c r="L19" s="58"/>
      <c r="M19" s="59"/>
      <c r="N19" s="59"/>
      <c r="O19" s="59"/>
      <c r="P19" s="59"/>
      <c r="Q19" s="62"/>
      <c r="R19" s="63"/>
      <c r="S19" s="63"/>
    </row>
    <row r="20" spans="1:19" ht="45.75" thickBot="1" x14ac:dyDescent="0.3">
      <c r="A20" s="112"/>
      <c r="B20" s="53" t="s">
        <v>82</v>
      </c>
      <c r="C20" s="53" t="s">
        <v>83</v>
      </c>
      <c r="D20" s="54" t="s">
        <v>84</v>
      </c>
      <c r="E20" s="54" t="s">
        <v>78</v>
      </c>
      <c r="F20" s="54" t="s">
        <v>79</v>
      </c>
      <c r="G20" s="64"/>
      <c r="H20" s="64"/>
      <c r="I20" s="65"/>
      <c r="J20" s="113"/>
      <c r="K20" s="98"/>
      <c r="L20" s="58"/>
      <c r="M20" s="59"/>
      <c r="N20" s="59"/>
      <c r="O20" s="59"/>
      <c r="P20" s="59"/>
      <c r="Q20" s="143"/>
      <c r="R20" s="144"/>
      <c r="S20" s="144"/>
    </row>
    <row r="21" spans="1:19" ht="15.75" customHeight="1" x14ac:dyDescent="0.25">
      <c r="A21" s="60"/>
      <c r="B21" s="57">
        <f>AVERAGE(9+8.25/12,9+(7+3/8)/12,9+(5+11/16)/12)</f>
        <v>9.5920138888888911</v>
      </c>
      <c r="C21" s="56">
        <v>3</v>
      </c>
      <c r="D21" s="56">
        <f>5/16</f>
        <v>0.3125</v>
      </c>
      <c r="E21" s="56">
        <f>2*2+4*10+5+4</f>
        <v>53</v>
      </c>
      <c r="F21" s="69">
        <f>((C21*4)/12*B21)*E21</f>
        <v>508.3767361111112</v>
      </c>
      <c r="G21" s="94"/>
      <c r="H21" s="94"/>
      <c r="I21" s="65"/>
      <c r="J21" s="113"/>
      <c r="K21" s="97">
        <f>F21</f>
        <v>508.3767361111112</v>
      </c>
      <c r="L21" s="58"/>
      <c r="M21" s="59"/>
      <c r="N21" s="59"/>
      <c r="O21" s="59"/>
      <c r="P21" s="59"/>
      <c r="Q21" s="66"/>
      <c r="R21" s="59"/>
    </row>
    <row r="22" spans="1:19" ht="15.95" customHeight="1" x14ac:dyDescent="0.25">
      <c r="A22" s="60"/>
      <c r="B22" s="44"/>
      <c r="C22" s="64"/>
      <c r="D22" s="99"/>
      <c r="E22" s="67"/>
      <c r="F22" s="104"/>
      <c r="G22" s="45"/>
      <c r="H22" s="64"/>
      <c r="I22" s="65"/>
      <c r="J22" s="113"/>
      <c r="K22" s="98"/>
      <c r="L22" s="58"/>
      <c r="M22" s="59"/>
      <c r="N22" s="59"/>
      <c r="O22" s="59"/>
      <c r="P22" s="59"/>
      <c r="Q22" s="143"/>
      <c r="R22" s="144"/>
      <c r="S22" s="144"/>
    </row>
    <row r="23" spans="1:19" ht="15.95" customHeight="1" x14ac:dyDescent="0.25">
      <c r="A23" s="60"/>
      <c r="B23" s="50" t="s">
        <v>85</v>
      </c>
      <c r="C23" s="51"/>
      <c r="D23" s="51"/>
      <c r="E23" s="45"/>
      <c r="F23" s="45"/>
      <c r="G23" s="45"/>
      <c r="H23" s="64"/>
      <c r="I23" s="65"/>
      <c r="J23" s="113"/>
      <c r="K23" s="98"/>
      <c r="L23" s="58"/>
      <c r="M23" s="59"/>
      <c r="N23" s="59"/>
      <c r="O23" s="59"/>
      <c r="P23" s="59"/>
      <c r="Q23" s="143"/>
      <c r="R23" s="144"/>
      <c r="S23" s="144"/>
    </row>
    <row r="24" spans="1:19" ht="45.75" thickBot="1" x14ac:dyDescent="0.3">
      <c r="A24" s="60"/>
      <c r="B24" s="53" t="s">
        <v>82</v>
      </c>
      <c r="C24" s="53" t="s">
        <v>83</v>
      </c>
      <c r="D24" s="54" t="s">
        <v>84</v>
      </c>
      <c r="E24" s="54" t="s">
        <v>78</v>
      </c>
      <c r="F24" s="54" t="s">
        <v>79</v>
      </c>
      <c r="G24" s="45"/>
      <c r="H24" s="68"/>
      <c r="I24" s="65"/>
      <c r="J24" s="113"/>
      <c r="K24" s="98"/>
      <c r="L24" s="58"/>
      <c r="M24" s="59"/>
      <c r="N24" s="59"/>
      <c r="O24" s="59"/>
      <c r="P24" s="59"/>
      <c r="Q24" s="129"/>
      <c r="R24" s="130"/>
      <c r="S24" s="130"/>
    </row>
    <row r="25" spans="1:19" ht="15.95" customHeight="1" x14ac:dyDescent="0.25">
      <c r="A25" s="60"/>
      <c r="B25" s="57">
        <f>SQRT(B21^2+((AVERAGE(C12,C16)-2*AVERAGE(F12,F16)-2*1)/12)^2)</f>
        <v>9.9482427203207688</v>
      </c>
      <c r="C25" s="56">
        <v>3</v>
      </c>
      <c r="D25" s="56">
        <f>5/16</f>
        <v>0.3125</v>
      </c>
      <c r="E25" s="56">
        <f>2*E21</f>
        <v>106</v>
      </c>
      <c r="F25" s="69">
        <f>((C25*4)/12*B25)*E25</f>
        <v>1054.5137283540014</v>
      </c>
      <c r="G25" s="70"/>
      <c r="H25" s="71"/>
      <c r="I25" s="65"/>
      <c r="J25" s="113"/>
      <c r="K25" s="97">
        <f>F25</f>
        <v>1054.5137283540014</v>
      </c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60"/>
      <c r="B26" s="45"/>
      <c r="C26" s="72"/>
      <c r="D26" s="99"/>
      <c r="E26" s="73"/>
      <c r="F26" s="64"/>
      <c r="G26" s="74"/>
      <c r="H26" s="68"/>
      <c r="I26" s="65"/>
      <c r="J26" s="113"/>
      <c r="K26" s="98"/>
      <c r="L26" s="58"/>
      <c r="M26" s="59"/>
      <c r="N26" s="59"/>
      <c r="O26" s="59"/>
      <c r="P26" s="59"/>
      <c r="Q26" s="59"/>
      <c r="R26" s="59"/>
    </row>
    <row r="27" spans="1:19" ht="15.95" customHeight="1" x14ac:dyDescent="0.25">
      <c r="A27" s="60"/>
      <c r="B27" s="50" t="s">
        <v>98</v>
      </c>
      <c r="C27" s="51"/>
      <c r="D27" s="51"/>
      <c r="E27" s="45"/>
      <c r="F27" s="45"/>
      <c r="G27" s="75"/>
      <c r="H27" s="75"/>
      <c r="I27" s="65"/>
      <c r="J27" s="113"/>
      <c r="K27" s="98"/>
      <c r="L27" s="58"/>
      <c r="M27" s="59"/>
      <c r="N27" s="59"/>
      <c r="O27" s="59"/>
      <c r="P27" s="59"/>
      <c r="Q27" s="59"/>
      <c r="R27" s="59"/>
    </row>
    <row r="28" spans="1:19" ht="45.75" thickBot="1" x14ac:dyDescent="0.3">
      <c r="A28" s="60"/>
      <c r="B28" s="53" t="s">
        <v>82</v>
      </c>
      <c r="C28" s="53" t="s">
        <v>83</v>
      </c>
      <c r="D28" s="54" t="s">
        <v>84</v>
      </c>
      <c r="E28" s="54" t="s">
        <v>78</v>
      </c>
      <c r="F28" s="54" t="s">
        <v>79</v>
      </c>
      <c r="G28" s="64"/>
      <c r="H28" s="64"/>
      <c r="I28" s="65"/>
      <c r="J28" s="113"/>
      <c r="K28" s="98"/>
      <c r="L28" s="58"/>
      <c r="M28" s="59"/>
      <c r="N28" s="59"/>
      <c r="O28" s="59"/>
      <c r="P28" s="59"/>
      <c r="Q28" s="59"/>
      <c r="R28" s="59"/>
    </row>
    <row r="29" spans="1:19" ht="15.95" customHeight="1" x14ac:dyDescent="0.25">
      <c r="A29" s="60"/>
      <c r="B29" s="57">
        <f>B21</f>
        <v>9.5920138888888911</v>
      </c>
      <c r="C29" s="56">
        <v>4</v>
      </c>
      <c r="D29" s="56">
        <f>3/8</f>
        <v>0.375</v>
      </c>
      <c r="E29" s="56">
        <v>16</v>
      </c>
      <c r="F29" s="69">
        <f>((C29*3)/12*B29)*E29</f>
        <v>153.47222222222226</v>
      </c>
      <c r="G29" s="64"/>
      <c r="H29" s="64"/>
      <c r="I29" s="65"/>
      <c r="J29" s="113"/>
      <c r="K29" s="97">
        <f>F29</f>
        <v>153.47222222222226</v>
      </c>
      <c r="L29" s="58"/>
      <c r="M29" s="59"/>
      <c r="N29" s="59"/>
      <c r="O29" s="59"/>
      <c r="P29" s="59"/>
      <c r="Q29" s="59"/>
      <c r="R29" s="59"/>
    </row>
    <row r="30" spans="1:19" ht="15.95" customHeight="1" x14ac:dyDescent="0.25">
      <c r="A30" s="60"/>
      <c r="B30" s="44"/>
      <c r="C30" s="64"/>
      <c r="D30" s="99"/>
      <c r="E30" s="67"/>
      <c r="F30" s="104"/>
      <c r="G30" s="64"/>
      <c r="H30" s="64"/>
      <c r="I30" s="65"/>
      <c r="J30" s="113"/>
      <c r="K30" s="97"/>
      <c r="L30" s="58"/>
      <c r="M30" s="59"/>
      <c r="N30" s="59"/>
      <c r="O30" s="59"/>
      <c r="P30" s="59"/>
      <c r="Q30" s="59"/>
      <c r="R30" s="59"/>
    </row>
    <row r="31" spans="1:19" ht="15.95" customHeight="1" x14ac:dyDescent="0.25">
      <c r="A31" s="60"/>
      <c r="B31" s="50" t="s">
        <v>99</v>
      </c>
      <c r="C31" s="51"/>
      <c r="D31" s="51"/>
      <c r="E31" s="45"/>
      <c r="F31" s="45"/>
      <c r="G31" s="64"/>
      <c r="H31" s="64"/>
      <c r="I31" s="65"/>
      <c r="J31" s="113"/>
      <c r="K31" s="97"/>
      <c r="L31" s="58"/>
      <c r="M31" s="59"/>
      <c r="N31" s="59"/>
      <c r="O31" s="59"/>
      <c r="P31" s="59"/>
      <c r="Q31" s="59"/>
      <c r="R31" s="59"/>
    </row>
    <row r="32" spans="1:19" ht="45.75" thickBot="1" x14ac:dyDescent="0.3">
      <c r="A32" s="60"/>
      <c r="B32" s="53" t="s">
        <v>82</v>
      </c>
      <c r="C32" s="53" t="s">
        <v>83</v>
      </c>
      <c r="D32" s="54" t="s">
        <v>84</v>
      </c>
      <c r="E32" s="54" t="s">
        <v>78</v>
      </c>
      <c r="F32" s="54" t="s">
        <v>79</v>
      </c>
      <c r="G32" s="64"/>
      <c r="H32" s="64"/>
      <c r="I32" s="65"/>
      <c r="J32" s="113"/>
      <c r="K32" s="97"/>
      <c r="L32" s="58"/>
      <c r="M32" s="59"/>
      <c r="N32" s="59"/>
      <c r="O32" s="59"/>
      <c r="P32" s="59"/>
      <c r="Q32" s="59"/>
      <c r="R32" s="59"/>
    </row>
    <row r="33" spans="1:18" ht="15.95" customHeight="1" x14ac:dyDescent="0.25">
      <c r="A33" s="60"/>
      <c r="B33" s="57">
        <f>B25</f>
        <v>9.9482427203207688</v>
      </c>
      <c r="C33" s="56">
        <v>4</v>
      </c>
      <c r="D33" s="56">
        <f>3/8</f>
        <v>0.375</v>
      </c>
      <c r="E33" s="56">
        <f>2*E29</f>
        <v>32</v>
      </c>
      <c r="F33" s="69">
        <f>((C33*3)/12*B33)*E33</f>
        <v>318.3437670502646</v>
      </c>
      <c r="G33" s="76"/>
      <c r="H33" s="71"/>
      <c r="I33" s="65"/>
      <c r="J33" s="113"/>
      <c r="K33" s="97">
        <f>F33</f>
        <v>318.3437670502646</v>
      </c>
      <c r="L33" s="58"/>
      <c r="M33" s="59"/>
      <c r="N33" s="59"/>
      <c r="O33" s="59"/>
      <c r="P33" s="59"/>
      <c r="Q33" s="59"/>
      <c r="R33" s="59"/>
    </row>
    <row r="34" spans="1:18" ht="15.95" customHeight="1" x14ac:dyDescent="0.25">
      <c r="A34" s="60"/>
      <c r="B34" s="45"/>
      <c r="C34" s="90"/>
      <c r="D34" s="44"/>
      <c r="E34" s="45"/>
      <c r="F34" s="45"/>
      <c r="G34" s="46"/>
      <c r="H34" s="44"/>
      <c r="I34" s="47"/>
      <c r="J34" s="111"/>
      <c r="K34" s="97"/>
      <c r="L34" s="52"/>
    </row>
    <row r="35" spans="1:18" ht="15.95" customHeight="1" x14ac:dyDescent="0.25">
      <c r="A35" s="60"/>
      <c r="B35" s="50" t="s">
        <v>100</v>
      </c>
      <c r="C35" s="51"/>
      <c r="D35" s="51"/>
      <c r="E35" s="45"/>
      <c r="F35" s="45"/>
      <c r="G35" s="77"/>
      <c r="H35" s="45"/>
      <c r="I35" s="47"/>
      <c r="J35" s="111"/>
      <c r="K35" s="97"/>
      <c r="L35" s="52"/>
    </row>
    <row r="36" spans="1:18" ht="45.75" thickBot="1" x14ac:dyDescent="0.3">
      <c r="A36" s="60"/>
      <c r="B36" s="53" t="s">
        <v>82</v>
      </c>
      <c r="C36" s="53" t="s">
        <v>83</v>
      </c>
      <c r="D36" s="54" t="s">
        <v>84</v>
      </c>
      <c r="E36" s="54" t="s">
        <v>78</v>
      </c>
      <c r="F36" s="54" t="s">
        <v>79</v>
      </c>
      <c r="G36" s="46"/>
      <c r="H36" s="45"/>
      <c r="I36" s="47"/>
      <c r="J36" s="111"/>
      <c r="K36" s="97"/>
      <c r="L36" s="52"/>
    </row>
    <row r="37" spans="1:18" ht="15.95" customHeight="1" x14ac:dyDescent="0.25">
      <c r="A37" s="60"/>
      <c r="B37" s="57">
        <f>B21</f>
        <v>9.5920138888888911</v>
      </c>
      <c r="C37" s="56">
        <v>4</v>
      </c>
      <c r="D37" s="56">
        <f>3/8</f>
        <v>0.375</v>
      </c>
      <c r="E37" s="56">
        <f>E29</f>
        <v>16</v>
      </c>
      <c r="F37" s="69">
        <f>((C37*3)/12*B37)*E37</f>
        <v>153.47222222222226</v>
      </c>
      <c r="G37" s="45"/>
      <c r="H37" s="45"/>
      <c r="I37" s="47"/>
      <c r="J37" s="111"/>
      <c r="K37" s="97">
        <f>F37</f>
        <v>153.47222222222226</v>
      </c>
      <c r="L37" s="52"/>
    </row>
    <row r="38" spans="1:18" ht="15.95" customHeight="1" thickBot="1" x14ac:dyDescent="0.3">
      <c r="A38" s="114"/>
      <c r="B38" s="92"/>
      <c r="C38" s="115"/>
      <c r="D38" s="116"/>
      <c r="E38" s="117"/>
      <c r="F38" s="118"/>
      <c r="G38" s="78"/>
      <c r="H38" s="78"/>
      <c r="I38" s="81"/>
      <c r="J38" s="82"/>
      <c r="K38" s="97"/>
      <c r="L38" s="52"/>
    </row>
    <row r="39" spans="1:18" ht="15.75" thickBot="1" x14ac:dyDescent="0.3">
      <c r="A39" s="145" t="s">
        <v>72</v>
      </c>
      <c r="B39" s="146"/>
      <c r="C39" s="146"/>
      <c r="D39" s="146"/>
      <c r="E39" s="146"/>
      <c r="F39" s="146"/>
      <c r="G39" s="146"/>
      <c r="H39" s="146"/>
      <c r="I39" s="146"/>
      <c r="J39" s="147"/>
      <c r="K39" s="84">
        <f>SUM(K8:K38)</f>
        <v>10299.056939848711</v>
      </c>
      <c r="L39" s="85"/>
    </row>
    <row r="40" spans="1:18" ht="18.75" x14ac:dyDescent="0.4">
      <c r="A40" s="18" t="s">
        <v>13</v>
      </c>
      <c r="B40" s="19"/>
      <c r="C40" s="20"/>
      <c r="D40" s="21" t="s">
        <v>57</v>
      </c>
      <c r="E40" s="22" t="s">
        <v>58</v>
      </c>
      <c r="F40" s="21" t="s">
        <v>59</v>
      </c>
      <c r="G40" s="23">
        <v>44505</v>
      </c>
      <c r="H40" s="21" t="s">
        <v>60</v>
      </c>
      <c r="I40" s="131" t="s">
        <v>101</v>
      </c>
      <c r="J40" s="132"/>
      <c r="K40" s="20"/>
      <c r="L40" s="24"/>
    </row>
    <row r="41" spans="1:18" ht="18.75" x14ac:dyDescent="0.4">
      <c r="A41" s="25" t="s">
        <v>62</v>
      </c>
      <c r="B41" s="26"/>
      <c r="C41" s="27"/>
      <c r="D41" s="28" t="s">
        <v>63</v>
      </c>
      <c r="E41" s="29" t="s">
        <v>112</v>
      </c>
      <c r="F41" s="28" t="s">
        <v>59</v>
      </c>
      <c r="G41" s="30">
        <v>44505</v>
      </c>
      <c r="H41" s="31" t="s">
        <v>64</v>
      </c>
      <c r="I41" s="133">
        <v>4</v>
      </c>
      <c r="J41" s="134"/>
      <c r="K41" s="27"/>
      <c r="L41" s="32"/>
    </row>
    <row r="42" spans="1:18" ht="9.75" customHeight="1" x14ac:dyDescent="0.25">
      <c r="A42" s="33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32"/>
    </row>
    <row r="43" spans="1:18" ht="20.100000000000001" customHeight="1" x14ac:dyDescent="0.25">
      <c r="A43" s="34" t="s">
        <v>65</v>
      </c>
      <c r="B43" s="35"/>
      <c r="C43" s="135">
        <v>105814</v>
      </c>
      <c r="D43" s="135"/>
      <c r="E43" s="36" t="s">
        <v>66</v>
      </c>
      <c r="F43" s="136" t="s">
        <v>67</v>
      </c>
      <c r="G43" s="136"/>
      <c r="H43" s="36" t="s">
        <v>68</v>
      </c>
      <c r="I43" s="137" t="s">
        <v>92</v>
      </c>
      <c r="J43" s="137"/>
      <c r="K43" s="137"/>
      <c r="L43" s="138"/>
    </row>
    <row r="44" spans="1:18" ht="20.100000000000001" customHeight="1" x14ac:dyDescent="0.25">
      <c r="A44" s="34" t="s">
        <v>69</v>
      </c>
      <c r="B44" s="35"/>
      <c r="C44" s="139" t="s">
        <v>6</v>
      </c>
      <c r="D44" s="139"/>
      <c r="E44" s="139"/>
      <c r="F44" s="139"/>
      <c r="G44" s="139"/>
      <c r="H44" s="139"/>
      <c r="I44" s="139"/>
      <c r="J44" s="139"/>
      <c r="K44" s="35" t="s">
        <v>70</v>
      </c>
      <c r="L44" s="37" t="s">
        <v>54</v>
      </c>
    </row>
    <row r="45" spans="1:18" ht="15.75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0"/>
    </row>
    <row r="46" spans="1:18" ht="15.75" thickBot="1" x14ac:dyDescent="0.3">
      <c r="A46" s="140" t="s">
        <v>3</v>
      </c>
      <c r="B46" s="141"/>
      <c r="C46" s="141"/>
      <c r="D46" s="141"/>
      <c r="E46" s="141"/>
      <c r="F46" s="141"/>
      <c r="G46" s="141"/>
      <c r="H46" s="141"/>
      <c r="I46" s="141"/>
      <c r="J46" s="142"/>
      <c r="K46" s="41" t="s">
        <v>71</v>
      </c>
      <c r="L46" s="42" t="s">
        <v>72</v>
      </c>
    </row>
    <row r="47" spans="1:18" x14ac:dyDescent="0.25">
      <c r="A47" s="105"/>
      <c r="B47" s="43"/>
      <c r="C47" s="106"/>
      <c r="D47" s="107"/>
      <c r="E47" s="43"/>
      <c r="F47" s="43"/>
      <c r="G47" s="108"/>
      <c r="H47" s="43"/>
      <c r="I47" s="109"/>
      <c r="J47" s="110"/>
      <c r="K47" s="95"/>
      <c r="L47" s="48"/>
    </row>
    <row r="48" spans="1:18" x14ac:dyDescent="0.25">
      <c r="A48" s="49" t="s">
        <v>86</v>
      </c>
      <c r="B48" s="50"/>
      <c r="C48" s="51"/>
      <c r="D48" s="51"/>
      <c r="E48" s="45"/>
      <c r="F48" s="45"/>
      <c r="G48" s="46"/>
      <c r="H48" s="45"/>
      <c r="I48" s="65"/>
      <c r="J48" s="113"/>
      <c r="K48" s="98"/>
      <c r="L48" s="52"/>
    </row>
    <row r="49" spans="1:12" x14ac:dyDescent="0.25">
      <c r="A49" s="49"/>
      <c r="B49" s="50" t="s">
        <v>87</v>
      </c>
      <c r="C49" s="51"/>
      <c r="D49" s="51"/>
      <c r="E49" s="45"/>
      <c r="F49" s="45"/>
      <c r="G49" s="46"/>
      <c r="H49" s="45"/>
      <c r="I49" s="65"/>
      <c r="J49" s="113"/>
      <c r="K49" s="98"/>
      <c r="L49" s="52"/>
    </row>
    <row r="50" spans="1:12" ht="45.75" thickBot="1" x14ac:dyDescent="0.3">
      <c r="A50" s="112"/>
      <c r="B50" s="53" t="s">
        <v>82</v>
      </c>
      <c r="C50" s="53" t="s">
        <v>83</v>
      </c>
      <c r="D50" s="54" t="s">
        <v>84</v>
      </c>
      <c r="E50" s="54" t="s">
        <v>78</v>
      </c>
      <c r="F50" s="54" t="s">
        <v>79</v>
      </c>
      <c r="G50" s="64"/>
      <c r="H50" s="64"/>
      <c r="I50" s="65"/>
      <c r="J50" s="113"/>
      <c r="K50" s="98"/>
      <c r="L50" s="58"/>
    </row>
    <row r="51" spans="1:12" x14ac:dyDescent="0.25">
      <c r="A51" s="60"/>
      <c r="B51" s="57">
        <f>AVERAGE(10+5.75/12, 10+5.75/12, 10+5.75/12, 10+5.75/12, 10+5.75/12, 10+5.75/12, 10+3.25/12,10+1.5/12)</f>
        <v>10.408854166666666</v>
      </c>
      <c r="C51" s="56">
        <v>4</v>
      </c>
      <c r="D51" s="56">
        <f>5/16</f>
        <v>0.3125</v>
      </c>
      <c r="E51" s="56">
        <v>8</v>
      </c>
      <c r="F51" s="57">
        <f>((C51*4)/12*B51)*E51</f>
        <v>111.02777777777777</v>
      </c>
      <c r="G51" s="94"/>
      <c r="H51" s="94"/>
      <c r="I51" s="65"/>
      <c r="J51" s="113"/>
      <c r="K51" s="97">
        <f>F51</f>
        <v>111.02777777777777</v>
      </c>
      <c r="L51" s="58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65"/>
      <c r="J52" s="113"/>
      <c r="K52" s="98"/>
      <c r="L52" s="58"/>
    </row>
    <row r="53" spans="1:12" x14ac:dyDescent="0.25">
      <c r="A53" s="49"/>
      <c r="B53" s="50" t="s">
        <v>88</v>
      </c>
      <c r="C53" s="51"/>
      <c r="D53" s="51"/>
      <c r="E53" s="45"/>
      <c r="F53" s="45"/>
      <c r="G53" s="45"/>
      <c r="H53" s="64"/>
      <c r="I53" s="65"/>
      <c r="J53" s="113"/>
      <c r="K53" s="98"/>
      <c r="L53" s="58"/>
    </row>
    <row r="54" spans="1:12" ht="45.75" thickBot="1" x14ac:dyDescent="0.3">
      <c r="A54" s="112"/>
      <c r="B54" s="53" t="s">
        <v>82</v>
      </c>
      <c r="C54" s="53" t="s">
        <v>83</v>
      </c>
      <c r="D54" s="54" t="s">
        <v>84</v>
      </c>
      <c r="E54" s="54" t="s">
        <v>78</v>
      </c>
      <c r="F54" s="54" t="s">
        <v>79</v>
      </c>
      <c r="G54" s="45"/>
      <c r="H54" s="68"/>
      <c r="I54" s="65"/>
      <c r="J54" s="113"/>
      <c r="K54" s="98"/>
      <c r="L54" s="58"/>
    </row>
    <row r="55" spans="1:12" x14ac:dyDescent="0.25">
      <c r="A55" s="60"/>
      <c r="B55" s="57">
        <f>SQRT(($B$51/3)^2+(($C$12-$F$12-1)/12)^2)+SQRT(($B$51/3/2)^2+(($C$12-$F$12-1-3)/12)^2)</f>
        <v>7.5888542443228744</v>
      </c>
      <c r="C55" s="56">
        <v>4</v>
      </c>
      <c r="D55" s="56">
        <f>5/16</f>
        <v>0.3125</v>
      </c>
      <c r="E55" s="56">
        <f>2*E51</f>
        <v>16</v>
      </c>
      <c r="F55" s="57">
        <f>((C55*4)/12*B55)*E55</f>
        <v>161.89555721222132</v>
      </c>
      <c r="G55" s="70"/>
      <c r="H55" s="71"/>
      <c r="I55" s="65"/>
      <c r="J55" s="113"/>
      <c r="K55" s="97">
        <f>F55</f>
        <v>161.89555721222132</v>
      </c>
      <c r="L55" s="58"/>
    </row>
    <row r="56" spans="1:12" x14ac:dyDescent="0.25">
      <c r="A56" s="60"/>
      <c r="B56" s="50"/>
      <c r="C56" s="50"/>
      <c r="D56" s="50"/>
      <c r="E56" s="50"/>
      <c r="F56" s="50"/>
      <c r="G56" s="50"/>
      <c r="H56" s="50"/>
      <c r="I56" s="65"/>
      <c r="J56" s="113"/>
      <c r="K56" s="98"/>
      <c r="L56" s="58"/>
    </row>
    <row r="57" spans="1:12" x14ac:dyDescent="0.25">
      <c r="A57" s="49"/>
      <c r="B57" s="50" t="s">
        <v>89</v>
      </c>
      <c r="C57" s="51"/>
      <c r="D57" s="51"/>
      <c r="E57" s="45"/>
      <c r="F57" s="45"/>
      <c r="G57" s="50"/>
      <c r="H57" s="50"/>
      <c r="I57" s="65"/>
      <c r="J57" s="113"/>
      <c r="K57" s="98"/>
      <c r="L57" s="58"/>
    </row>
    <row r="58" spans="1:12" ht="33" thickBot="1" x14ac:dyDescent="0.3">
      <c r="A58" s="60"/>
      <c r="B58" s="53" t="s">
        <v>73</v>
      </c>
      <c r="C58" s="53" t="s">
        <v>90</v>
      </c>
      <c r="D58" s="54" t="s">
        <v>84</v>
      </c>
      <c r="E58" s="54" t="s">
        <v>78</v>
      </c>
      <c r="F58" s="54" t="s">
        <v>79</v>
      </c>
      <c r="G58" s="45"/>
      <c r="H58" s="64"/>
      <c r="I58" s="65"/>
      <c r="J58" s="113"/>
      <c r="K58" s="98"/>
      <c r="L58" s="58"/>
    </row>
    <row r="59" spans="1:12" x14ac:dyDescent="0.25">
      <c r="A59" s="60"/>
      <c r="B59" s="57">
        <v>1.25</v>
      </c>
      <c r="C59" s="56">
        <v>2</v>
      </c>
      <c r="D59" s="56">
        <f>3/8</f>
        <v>0.375</v>
      </c>
      <c r="E59" s="56">
        <f>3*E51</f>
        <v>24</v>
      </c>
      <c r="F59" s="57">
        <f>(B59*C59+(B59*C59-2*C51^2/144)+D59/12*B59*2+D59/12*C59*2)*E59</f>
        <v>119.54166666666666</v>
      </c>
      <c r="G59" s="45"/>
      <c r="H59" s="68"/>
      <c r="I59" s="65"/>
      <c r="J59" s="113"/>
      <c r="K59" s="97">
        <f>F59</f>
        <v>119.54166666666666</v>
      </c>
      <c r="L59" s="58"/>
    </row>
    <row r="60" spans="1:12" x14ac:dyDescent="0.25">
      <c r="A60" s="60"/>
      <c r="B60" s="102"/>
      <c r="C60" s="94"/>
      <c r="D60" s="94"/>
      <c r="E60" s="94"/>
      <c r="F60" s="102"/>
      <c r="G60" s="70"/>
      <c r="H60" s="71"/>
      <c r="I60" s="65"/>
      <c r="J60" s="113"/>
      <c r="K60" s="97"/>
      <c r="L60" s="58"/>
    </row>
    <row r="61" spans="1:12" x14ac:dyDescent="0.25">
      <c r="A61" s="49"/>
      <c r="B61" s="50"/>
      <c r="C61" s="50"/>
      <c r="D61" s="50"/>
      <c r="E61" s="50"/>
      <c r="F61" s="50"/>
      <c r="G61" s="50"/>
      <c r="H61" s="50"/>
      <c r="I61" s="65"/>
      <c r="J61" s="113"/>
      <c r="K61" s="98"/>
      <c r="L61" s="58"/>
    </row>
    <row r="62" spans="1:12" x14ac:dyDescent="0.25">
      <c r="A62" s="60"/>
      <c r="B62" s="50"/>
      <c r="C62" s="51"/>
      <c r="D62" s="51"/>
      <c r="E62" s="45"/>
      <c r="F62" s="45"/>
      <c r="G62" s="45"/>
      <c r="H62" s="64"/>
      <c r="I62" s="65"/>
      <c r="J62" s="113"/>
      <c r="K62" s="98"/>
      <c r="L62" s="58"/>
    </row>
    <row r="63" spans="1:12" x14ac:dyDescent="0.25">
      <c r="A63" s="60"/>
      <c r="B63" s="50"/>
      <c r="C63" s="50"/>
      <c r="D63" s="50"/>
      <c r="E63" s="50"/>
      <c r="F63" s="50"/>
      <c r="G63" s="45"/>
      <c r="H63" s="68"/>
      <c r="I63" s="65"/>
      <c r="J63" s="113"/>
      <c r="K63" s="98"/>
      <c r="L63" s="58"/>
    </row>
    <row r="64" spans="1:12" x14ac:dyDescent="0.25">
      <c r="A64" s="60"/>
      <c r="B64" s="102"/>
      <c r="C64" s="94"/>
      <c r="D64" s="94"/>
      <c r="E64" s="94"/>
      <c r="F64" s="102"/>
      <c r="G64" s="70"/>
      <c r="H64" s="71"/>
      <c r="I64" s="65"/>
      <c r="J64" s="113"/>
      <c r="K64" s="97"/>
      <c r="L64" s="58"/>
    </row>
    <row r="65" spans="1:12" x14ac:dyDescent="0.25">
      <c r="A65" s="60"/>
      <c r="B65" s="50"/>
      <c r="C65" s="50"/>
      <c r="D65" s="50"/>
      <c r="E65" s="50"/>
      <c r="F65" s="50"/>
      <c r="G65" s="50"/>
      <c r="H65" s="50"/>
      <c r="I65" s="65"/>
      <c r="J65" s="113"/>
      <c r="K65" s="97"/>
      <c r="L65" s="58"/>
    </row>
    <row r="66" spans="1:12" x14ac:dyDescent="0.25">
      <c r="A66" s="60"/>
      <c r="B66" s="50"/>
      <c r="C66" s="51"/>
      <c r="D66" s="51"/>
      <c r="E66" s="45"/>
      <c r="F66" s="45"/>
      <c r="G66" s="50"/>
      <c r="H66" s="50"/>
      <c r="I66" s="65"/>
      <c r="J66" s="113"/>
      <c r="K66" s="97"/>
      <c r="L66" s="58"/>
    </row>
    <row r="67" spans="1:12" x14ac:dyDescent="0.25">
      <c r="A67" s="60"/>
      <c r="B67" s="50"/>
      <c r="C67" s="50"/>
      <c r="D67" s="50"/>
      <c r="E67" s="50"/>
      <c r="F67" s="50"/>
      <c r="G67" s="50"/>
      <c r="H67" s="50"/>
      <c r="I67" s="65"/>
      <c r="J67" s="113"/>
      <c r="K67" s="97"/>
      <c r="L67" s="58"/>
    </row>
    <row r="68" spans="1:12" x14ac:dyDescent="0.25">
      <c r="A68" s="60"/>
      <c r="B68" s="102"/>
      <c r="C68" s="94"/>
      <c r="D68" s="94"/>
      <c r="E68" s="94"/>
      <c r="F68" s="102"/>
      <c r="G68" s="50"/>
      <c r="H68" s="50"/>
      <c r="I68" s="47"/>
      <c r="J68" s="111"/>
      <c r="K68" s="97"/>
      <c r="L68" s="52"/>
    </row>
    <row r="69" spans="1:12" x14ac:dyDescent="0.25">
      <c r="A69" s="60"/>
      <c r="B69" s="50"/>
      <c r="C69" s="50"/>
      <c r="D69" s="50"/>
      <c r="E69" s="50"/>
      <c r="F69" s="50"/>
      <c r="G69" s="50"/>
      <c r="H69" s="50"/>
      <c r="I69" s="47"/>
      <c r="J69" s="111"/>
      <c r="K69" s="97"/>
      <c r="L69" s="52"/>
    </row>
    <row r="70" spans="1:12" x14ac:dyDescent="0.25">
      <c r="A70" s="60"/>
      <c r="B70" s="50"/>
      <c r="C70" s="50"/>
      <c r="D70" s="50"/>
      <c r="E70" s="50"/>
      <c r="F70" s="50"/>
      <c r="G70" s="50"/>
      <c r="H70" s="50"/>
      <c r="I70" s="47"/>
      <c r="J70" s="111"/>
      <c r="K70" s="97"/>
      <c r="L70" s="52"/>
    </row>
    <row r="71" spans="1:12" ht="15.75" thickBot="1" x14ac:dyDescent="0.3">
      <c r="A71" s="60"/>
      <c r="B71" s="50"/>
      <c r="C71" s="50"/>
      <c r="D71" s="50"/>
      <c r="E71" s="86"/>
      <c r="F71" s="87" t="s">
        <v>91</v>
      </c>
      <c r="G71" s="88">
        <f>0.05*SUM(K8:K37,K47:K70)</f>
        <v>534.57609707526888</v>
      </c>
      <c r="H71" s="50"/>
      <c r="I71" s="47"/>
      <c r="J71" s="111"/>
      <c r="K71" s="97">
        <f>G71</f>
        <v>534.57609707526888</v>
      </c>
      <c r="L71" s="52"/>
    </row>
    <row r="72" spans="1:12" x14ac:dyDescent="0.25">
      <c r="A72" s="60"/>
      <c r="B72" s="50"/>
      <c r="C72" s="50"/>
      <c r="D72" s="50"/>
      <c r="E72" s="89"/>
      <c r="F72" s="89"/>
      <c r="G72" s="89"/>
      <c r="H72" s="50"/>
      <c r="I72" s="47"/>
      <c r="J72" s="111"/>
      <c r="K72" s="97"/>
      <c r="L72" s="52"/>
    </row>
    <row r="73" spans="1:12" x14ac:dyDescent="0.25">
      <c r="A73" s="60"/>
      <c r="B73" s="50"/>
      <c r="C73" s="50"/>
      <c r="D73" s="50"/>
      <c r="E73" s="50"/>
      <c r="F73" s="50"/>
      <c r="G73" s="50"/>
      <c r="H73" s="50"/>
      <c r="I73" s="47"/>
      <c r="J73" s="111"/>
      <c r="K73" s="97"/>
      <c r="L73" s="52"/>
    </row>
    <row r="74" spans="1:12" x14ac:dyDescent="0.25">
      <c r="A74" s="60"/>
      <c r="B74" s="50"/>
      <c r="C74" s="50"/>
      <c r="D74" s="50"/>
      <c r="E74" s="50"/>
      <c r="F74" s="50"/>
      <c r="G74" s="50"/>
      <c r="H74" s="50"/>
      <c r="I74" s="47"/>
      <c r="J74" s="111"/>
      <c r="K74" s="97"/>
      <c r="L74" s="52"/>
    </row>
    <row r="75" spans="1:12" x14ac:dyDescent="0.25">
      <c r="A75" s="60"/>
      <c r="B75" s="94"/>
      <c r="C75" s="94"/>
      <c r="D75" s="94"/>
      <c r="E75" s="94"/>
      <c r="F75" s="94"/>
      <c r="G75" s="94"/>
      <c r="H75" s="102"/>
      <c r="I75" s="47"/>
      <c r="J75" s="111"/>
      <c r="K75" s="97"/>
      <c r="L75" s="52"/>
    </row>
    <row r="76" spans="1:12" ht="15.75" thickBot="1" x14ac:dyDescent="0.3">
      <c r="A76" s="114"/>
      <c r="B76" s="78"/>
      <c r="C76" s="78"/>
      <c r="D76" s="78"/>
      <c r="E76" s="79"/>
      <c r="F76" s="79"/>
      <c r="G76" s="80"/>
      <c r="H76" s="78"/>
      <c r="I76" s="81"/>
      <c r="J76" s="82"/>
      <c r="K76" s="119"/>
      <c r="L76" s="83"/>
    </row>
    <row r="77" spans="1:12" ht="15.75" thickBot="1" x14ac:dyDescent="0.3">
      <c r="A77" s="145" t="s">
        <v>72</v>
      </c>
      <c r="B77" s="146"/>
      <c r="C77" s="146"/>
      <c r="D77" s="146"/>
      <c r="E77" s="146"/>
      <c r="F77" s="146"/>
      <c r="G77" s="146"/>
      <c r="H77" s="146"/>
      <c r="I77" s="146"/>
      <c r="J77" s="147"/>
      <c r="K77" s="84">
        <f>SUM(K47:K76)</f>
        <v>927.04109873193465</v>
      </c>
      <c r="L77" s="85">
        <f>ROUNDUP(K39+K77,-2)</f>
        <v>11300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1" manualBreakCount="1">
    <brk id="39" max="11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18" t="s">
        <v>13</v>
      </c>
      <c r="B1" s="19"/>
      <c r="C1" s="20"/>
      <c r="D1" s="21" t="s">
        <v>57</v>
      </c>
      <c r="E1" s="22" t="s">
        <v>58</v>
      </c>
      <c r="F1" s="21" t="s">
        <v>59</v>
      </c>
      <c r="G1" s="23">
        <v>44505</v>
      </c>
      <c r="H1" s="21" t="s">
        <v>60</v>
      </c>
      <c r="I1" s="131" t="s">
        <v>102</v>
      </c>
      <c r="J1" s="132"/>
      <c r="K1" s="20"/>
      <c r="L1" s="24"/>
    </row>
    <row r="2" spans="1:18" ht="18.75" x14ac:dyDescent="0.4">
      <c r="A2" s="25" t="s">
        <v>62</v>
      </c>
      <c r="B2" s="26"/>
      <c r="C2" s="27"/>
      <c r="D2" s="28" t="s">
        <v>63</v>
      </c>
      <c r="E2" s="29" t="s">
        <v>112</v>
      </c>
      <c r="F2" s="28" t="s">
        <v>59</v>
      </c>
      <c r="G2" s="30">
        <v>44505</v>
      </c>
      <c r="H2" s="31" t="s">
        <v>64</v>
      </c>
      <c r="I2" s="133">
        <v>5</v>
      </c>
      <c r="J2" s="134"/>
      <c r="K2" s="27"/>
      <c r="L2" s="32"/>
    </row>
    <row r="3" spans="1:18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8" ht="20.100000000000001" customHeight="1" x14ac:dyDescent="0.25">
      <c r="A4" s="34" t="s">
        <v>65</v>
      </c>
      <c r="B4" s="35"/>
      <c r="C4" s="135">
        <v>105814</v>
      </c>
      <c r="D4" s="135"/>
      <c r="E4" s="36" t="s">
        <v>66</v>
      </c>
      <c r="F4" s="136" t="s">
        <v>67</v>
      </c>
      <c r="G4" s="136"/>
      <c r="H4" s="36" t="s">
        <v>68</v>
      </c>
      <c r="I4" s="137" t="s">
        <v>92</v>
      </c>
      <c r="J4" s="137"/>
      <c r="K4" s="137"/>
      <c r="L4" s="138"/>
    </row>
    <row r="5" spans="1:18" ht="20.100000000000001" customHeight="1" x14ac:dyDescent="0.25">
      <c r="A5" s="34" t="s">
        <v>69</v>
      </c>
      <c r="B5" s="35"/>
      <c r="C5" s="139" t="s">
        <v>7</v>
      </c>
      <c r="D5" s="139"/>
      <c r="E5" s="139"/>
      <c r="F5" s="139"/>
      <c r="G5" s="139"/>
      <c r="H5" s="139"/>
      <c r="I5" s="139"/>
      <c r="J5" s="139"/>
      <c r="K5" s="35" t="s">
        <v>70</v>
      </c>
      <c r="L5" s="37" t="s">
        <v>54</v>
      </c>
    </row>
    <row r="6" spans="1:18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8" ht="15.75" thickBot="1" x14ac:dyDescent="0.3">
      <c r="A7" s="140" t="s">
        <v>3</v>
      </c>
      <c r="B7" s="141"/>
      <c r="C7" s="141"/>
      <c r="D7" s="141"/>
      <c r="E7" s="141"/>
      <c r="F7" s="141"/>
      <c r="G7" s="141"/>
      <c r="H7" s="141"/>
      <c r="I7" s="141"/>
      <c r="J7" s="142"/>
      <c r="K7" s="41" t="s">
        <v>71</v>
      </c>
      <c r="L7" s="42" t="s">
        <v>72</v>
      </c>
    </row>
    <row r="8" spans="1:18" ht="15.95" customHeight="1" x14ac:dyDescent="0.25">
      <c r="A8" s="105"/>
      <c r="B8" s="43"/>
      <c r="C8" s="106"/>
      <c r="D8" s="107"/>
      <c r="E8" s="43"/>
      <c r="F8" s="43"/>
      <c r="G8" s="108"/>
      <c r="H8" s="43"/>
      <c r="I8" s="109"/>
      <c r="J8" s="110"/>
      <c r="K8" s="95"/>
      <c r="L8" s="48"/>
    </row>
    <row r="9" spans="1:18" ht="15.95" customHeight="1" x14ac:dyDescent="0.25">
      <c r="A9" s="49" t="s">
        <v>94</v>
      </c>
      <c r="B9" s="50"/>
      <c r="C9" s="51"/>
      <c r="D9" s="51"/>
      <c r="E9" s="45"/>
      <c r="F9" s="45"/>
      <c r="G9" s="46"/>
      <c r="H9" s="45"/>
      <c r="I9" s="47"/>
      <c r="J9" s="111"/>
      <c r="K9" s="96"/>
      <c r="L9" s="52"/>
    </row>
    <row r="10" spans="1:18" ht="15.95" customHeight="1" x14ac:dyDescent="0.25">
      <c r="A10" s="49"/>
      <c r="B10" s="50" t="s">
        <v>96</v>
      </c>
      <c r="C10" s="51"/>
      <c r="D10" s="51"/>
      <c r="E10" s="45"/>
      <c r="F10" s="45"/>
      <c r="G10" s="46"/>
      <c r="H10" s="45"/>
      <c r="I10" s="47"/>
      <c r="J10" s="111"/>
      <c r="K10" s="96"/>
      <c r="L10" s="52"/>
    </row>
    <row r="11" spans="1:18" ht="45.75" thickBot="1" x14ac:dyDescent="0.3">
      <c r="A11" s="112"/>
      <c r="B11" s="53" t="s">
        <v>73</v>
      </c>
      <c r="C11" s="53" t="s">
        <v>74</v>
      </c>
      <c r="D11" s="54" t="s">
        <v>75</v>
      </c>
      <c r="E11" s="55" t="s">
        <v>76</v>
      </c>
      <c r="F11" s="54" t="s">
        <v>77</v>
      </c>
      <c r="G11" s="54" t="s">
        <v>78</v>
      </c>
      <c r="H11" s="54" t="s">
        <v>79</v>
      </c>
      <c r="I11" s="100"/>
      <c r="J11" s="111"/>
      <c r="K11" s="96"/>
      <c r="L11" s="52"/>
    </row>
    <row r="12" spans="1:18" s="59" customFormat="1" ht="15.95" customHeight="1" x14ac:dyDescent="0.25">
      <c r="A12" s="60"/>
      <c r="B12" s="57">
        <f>50+(3+13/16)/12+15+(5+3/8)/12+15+(6+7/8)/12+51+(5+5/8)/12+1</f>
        <v>133.80729166666669</v>
      </c>
      <c r="C12" s="56">
        <v>36</v>
      </c>
      <c r="D12" s="56">
        <v>0.65300000000000002</v>
      </c>
      <c r="E12" s="56">
        <v>12</v>
      </c>
      <c r="F12" s="56">
        <v>1.02</v>
      </c>
      <c r="G12" s="56">
        <v>5</v>
      </c>
      <c r="H12" s="69">
        <f>(((C12-F12)*2+(E12-D12)*2+E12)/12*B12)*G12</f>
        <v>5834.7784592013895</v>
      </c>
      <c r="I12" s="94"/>
      <c r="J12" s="113"/>
      <c r="K12" s="97">
        <f>H12</f>
        <v>5834.7784592013895</v>
      </c>
      <c r="L12" s="58"/>
    </row>
    <row r="13" spans="1:18" ht="16.5" customHeight="1" x14ac:dyDescent="0.25">
      <c r="A13" s="60"/>
      <c r="B13" s="94"/>
      <c r="C13" s="94"/>
      <c r="D13" s="94"/>
      <c r="E13" s="94"/>
      <c r="F13" s="94"/>
      <c r="G13" s="94"/>
      <c r="H13" s="103"/>
      <c r="I13" s="61"/>
      <c r="J13" s="113"/>
      <c r="K13" s="98"/>
      <c r="L13" s="58"/>
      <c r="M13" s="59"/>
      <c r="N13" s="59"/>
      <c r="O13" s="59"/>
      <c r="P13" s="59"/>
      <c r="Q13" s="59"/>
      <c r="R13" s="59"/>
    </row>
    <row r="14" spans="1:18" ht="15.95" customHeight="1" x14ac:dyDescent="0.25">
      <c r="A14" s="49"/>
      <c r="B14" s="50" t="s">
        <v>97</v>
      </c>
      <c r="C14" s="51"/>
      <c r="D14" s="51"/>
      <c r="E14" s="45"/>
      <c r="F14" s="45"/>
      <c r="G14" s="46"/>
      <c r="H14" s="45"/>
      <c r="I14" s="47"/>
      <c r="J14" s="111"/>
      <c r="K14" s="96"/>
      <c r="L14" s="52"/>
    </row>
    <row r="15" spans="1:18" ht="45.75" thickBot="1" x14ac:dyDescent="0.3">
      <c r="A15" s="112"/>
      <c r="B15" s="53" t="s">
        <v>73</v>
      </c>
      <c r="C15" s="53" t="s">
        <v>74</v>
      </c>
      <c r="D15" s="54" t="s">
        <v>75</v>
      </c>
      <c r="E15" s="55" t="s">
        <v>76</v>
      </c>
      <c r="F15" s="54" t="s">
        <v>77</v>
      </c>
      <c r="G15" s="54" t="s">
        <v>78</v>
      </c>
      <c r="H15" s="54" t="s">
        <v>79</v>
      </c>
      <c r="I15" s="100"/>
      <c r="J15" s="111"/>
      <c r="K15" s="96"/>
      <c r="L15" s="52"/>
    </row>
    <row r="16" spans="1:18" s="59" customFormat="1" ht="15.95" customHeight="1" x14ac:dyDescent="0.25">
      <c r="A16" s="60"/>
      <c r="B16" s="124">
        <f>46+(7+5/8)/12</f>
        <v>46.635416666666664</v>
      </c>
      <c r="C16" s="125">
        <v>35.880000000000003</v>
      </c>
      <c r="D16" s="126">
        <v>0.76500000000000001</v>
      </c>
      <c r="E16" s="126">
        <v>16.475000000000001</v>
      </c>
      <c r="F16" s="126">
        <v>1.26</v>
      </c>
      <c r="G16" s="126">
        <v>5</v>
      </c>
      <c r="H16" s="69">
        <f>(((C16-F16)*2+(E16-D16)*2+E16)/12*B16)*G16</f>
        <v>2276.0998046875006</v>
      </c>
      <c r="I16" s="94"/>
      <c r="J16" s="113"/>
      <c r="K16" s="97">
        <f>H16</f>
        <v>2276.0998046875006</v>
      </c>
      <c r="L16" s="58"/>
    </row>
    <row r="17" spans="1:19" s="59" customFormat="1" ht="15.95" customHeight="1" x14ac:dyDescent="0.25">
      <c r="A17" s="60"/>
      <c r="B17" s="94"/>
      <c r="C17" s="94"/>
      <c r="D17" s="94"/>
      <c r="E17" s="94"/>
      <c r="F17" s="94"/>
      <c r="G17" s="94"/>
      <c r="H17" s="102"/>
      <c r="I17" s="94"/>
      <c r="J17" s="113"/>
      <c r="K17" s="97"/>
      <c r="L17" s="58"/>
    </row>
    <row r="18" spans="1:19" ht="15.95" customHeight="1" x14ac:dyDescent="0.25">
      <c r="A18" s="49" t="s">
        <v>80</v>
      </c>
      <c r="B18" s="50"/>
      <c r="C18" s="51"/>
      <c r="D18" s="51"/>
      <c r="E18" s="45"/>
      <c r="F18" s="45"/>
      <c r="G18" s="46"/>
      <c r="H18" s="45"/>
      <c r="I18" s="65"/>
      <c r="J18" s="113"/>
      <c r="K18" s="98"/>
      <c r="L18" s="58"/>
      <c r="M18" s="59"/>
      <c r="N18" s="59"/>
      <c r="O18" s="59"/>
      <c r="P18" s="59"/>
      <c r="Q18" s="143"/>
      <c r="R18" s="144"/>
      <c r="S18" s="144"/>
    </row>
    <row r="19" spans="1:19" ht="15.95" customHeight="1" x14ac:dyDescent="0.25">
      <c r="A19" s="49"/>
      <c r="B19" s="50" t="s">
        <v>81</v>
      </c>
      <c r="C19" s="51"/>
      <c r="D19" s="51"/>
      <c r="E19" s="45"/>
      <c r="F19" s="45"/>
      <c r="G19" s="46"/>
      <c r="H19" s="45"/>
      <c r="I19" s="65"/>
      <c r="J19" s="113"/>
      <c r="K19" s="98"/>
      <c r="L19" s="58"/>
      <c r="M19" s="59"/>
      <c r="N19" s="59"/>
      <c r="O19" s="59"/>
      <c r="P19" s="59"/>
      <c r="Q19" s="62"/>
      <c r="R19" s="63"/>
      <c r="S19" s="63"/>
    </row>
    <row r="20" spans="1:19" ht="45.75" thickBot="1" x14ac:dyDescent="0.3">
      <c r="A20" s="112"/>
      <c r="B20" s="53" t="s">
        <v>82</v>
      </c>
      <c r="C20" s="53" t="s">
        <v>83</v>
      </c>
      <c r="D20" s="54" t="s">
        <v>84</v>
      </c>
      <c r="E20" s="54" t="s">
        <v>78</v>
      </c>
      <c r="F20" s="54" t="s">
        <v>79</v>
      </c>
      <c r="G20" s="64"/>
      <c r="H20" s="64"/>
      <c r="I20" s="65"/>
      <c r="J20" s="113"/>
      <c r="K20" s="98"/>
      <c r="L20" s="58"/>
      <c r="M20" s="59"/>
      <c r="N20" s="59"/>
      <c r="O20" s="59"/>
      <c r="P20" s="59"/>
      <c r="Q20" s="143"/>
      <c r="R20" s="144"/>
      <c r="S20" s="144"/>
    </row>
    <row r="21" spans="1:19" ht="15.75" customHeight="1" x14ac:dyDescent="0.25">
      <c r="A21" s="60"/>
      <c r="B21" s="57">
        <f>AVERAGE(9+8.25/12,9+(7+3/8)/12,9+(5+11/16)/12)</f>
        <v>9.5920138888888911</v>
      </c>
      <c r="C21" s="56">
        <v>3</v>
      </c>
      <c r="D21" s="56">
        <f>5/16</f>
        <v>0.3125</v>
      </c>
      <c r="E21" s="56">
        <f>2*2+4*10+5+4</f>
        <v>53</v>
      </c>
      <c r="F21" s="69">
        <f>((C21*4)/12*B21)*E21</f>
        <v>508.3767361111112</v>
      </c>
      <c r="G21" s="94"/>
      <c r="H21" s="94"/>
      <c r="I21" s="65"/>
      <c r="J21" s="113"/>
      <c r="K21" s="97">
        <f>F21</f>
        <v>508.3767361111112</v>
      </c>
      <c r="L21" s="58"/>
      <c r="M21" s="59"/>
      <c r="N21" s="59"/>
      <c r="O21" s="59"/>
      <c r="P21" s="59"/>
      <c r="Q21" s="66"/>
      <c r="R21" s="59"/>
    </row>
    <row r="22" spans="1:19" ht="15.95" customHeight="1" x14ac:dyDescent="0.25">
      <c r="A22" s="60"/>
      <c r="B22" s="44"/>
      <c r="C22" s="64"/>
      <c r="D22" s="99"/>
      <c r="E22" s="67"/>
      <c r="F22" s="104"/>
      <c r="G22" s="45"/>
      <c r="H22" s="64"/>
      <c r="I22" s="65"/>
      <c r="J22" s="113"/>
      <c r="K22" s="98"/>
      <c r="L22" s="58"/>
      <c r="M22" s="59"/>
      <c r="N22" s="59"/>
      <c r="O22" s="59"/>
      <c r="P22" s="59"/>
      <c r="Q22" s="143"/>
      <c r="R22" s="144"/>
      <c r="S22" s="144"/>
    </row>
    <row r="23" spans="1:19" ht="15.95" customHeight="1" x14ac:dyDescent="0.25">
      <c r="A23" s="60"/>
      <c r="B23" s="50" t="s">
        <v>85</v>
      </c>
      <c r="C23" s="51"/>
      <c r="D23" s="51"/>
      <c r="E23" s="45"/>
      <c r="F23" s="45"/>
      <c r="G23" s="45"/>
      <c r="H23" s="64"/>
      <c r="I23" s="65"/>
      <c r="J23" s="113"/>
      <c r="K23" s="98"/>
      <c r="L23" s="58"/>
      <c r="M23" s="59"/>
      <c r="N23" s="59"/>
      <c r="O23" s="59"/>
      <c r="P23" s="59"/>
      <c r="Q23" s="143"/>
      <c r="R23" s="144"/>
      <c r="S23" s="144"/>
    </row>
    <row r="24" spans="1:19" ht="45.75" thickBot="1" x14ac:dyDescent="0.3">
      <c r="A24" s="60"/>
      <c r="B24" s="53" t="s">
        <v>82</v>
      </c>
      <c r="C24" s="53" t="s">
        <v>83</v>
      </c>
      <c r="D24" s="54" t="s">
        <v>84</v>
      </c>
      <c r="E24" s="54" t="s">
        <v>78</v>
      </c>
      <c r="F24" s="54" t="s">
        <v>79</v>
      </c>
      <c r="G24" s="45"/>
      <c r="H24" s="68"/>
      <c r="I24" s="65"/>
      <c r="J24" s="113"/>
      <c r="K24" s="98"/>
      <c r="L24" s="58"/>
      <c r="M24" s="59"/>
      <c r="N24" s="59"/>
      <c r="O24" s="59"/>
      <c r="P24" s="59"/>
      <c r="Q24" s="129"/>
      <c r="R24" s="130"/>
      <c r="S24" s="130"/>
    </row>
    <row r="25" spans="1:19" ht="15.95" customHeight="1" x14ac:dyDescent="0.25">
      <c r="A25" s="60"/>
      <c r="B25" s="57">
        <f>SQRT(B21^2+((AVERAGE(C12,C16)-2*AVERAGE(F12,F16)-2*1)/12)^2)</f>
        <v>9.9482427203207688</v>
      </c>
      <c r="C25" s="56">
        <v>3</v>
      </c>
      <c r="D25" s="56">
        <f>5/16</f>
        <v>0.3125</v>
      </c>
      <c r="E25" s="56">
        <f>2*E21</f>
        <v>106</v>
      </c>
      <c r="F25" s="69">
        <f>((C25*4)/12*B25)*E25</f>
        <v>1054.5137283540014</v>
      </c>
      <c r="G25" s="70"/>
      <c r="H25" s="71"/>
      <c r="I25" s="65"/>
      <c r="J25" s="113"/>
      <c r="K25" s="97">
        <f>F25</f>
        <v>1054.5137283540014</v>
      </c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60"/>
      <c r="B26" s="45"/>
      <c r="C26" s="72"/>
      <c r="D26" s="99"/>
      <c r="E26" s="73"/>
      <c r="F26" s="64"/>
      <c r="G26" s="74"/>
      <c r="H26" s="68"/>
      <c r="I26" s="65"/>
      <c r="J26" s="113"/>
      <c r="K26" s="98"/>
      <c r="L26" s="58"/>
      <c r="M26" s="59"/>
      <c r="N26" s="59"/>
      <c r="O26" s="59"/>
      <c r="P26" s="59"/>
      <c r="Q26" s="59"/>
      <c r="R26" s="59"/>
    </row>
    <row r="27" spans="1:19" ht="15.95" customHeight="1" x14ac:dyDescent="0.25">
      <c r="A27" s="60"/>
      <c r="B27" s="50" t="s">
        <v>98</v>
      </c>
      <c r="C27" s="51"/>
      <c r="D27" s="51"/>
      <c r="E27" s="45"/>
      <c r="F27" s="45"/>
      <c r="G27" s="75"/>
      <c r="H27" s="75"/>
      <c r="I27" s="65"/>
      <c r="J27" s="113"/>
      <c r="K27" s="98"/>
      <c r="L27" s="58"/>
      <c r="M27" s="59"/>
      <c r="N27" s="59"/>
      <c r="O27" s="59"/>
      <c r="P27" s="59"/>
      <c r="Q27" s="59"/>
      <c r="R27" s="59"/>
    </row>
    <row r="28" spans="1:19" ht="45.75" thickBot="1" x14ac:dyDescent="0.3">
      <c r="A28" s="60"/>
      <c r="B28" s="53" t="s">
        <v>82</v>
      </c>
      <c r="C28" s="53" t="s">
        <v>83</v>
      </c>
      <c r="D28" s="54" t="s">
        <v>84</v>
      </c>
      <c r="E28" s="54" t="s">
        <v>78</v>
      </c>
      <c r="F28" s="54" t="s">
        <v>79</v>
      </c>
      <c r="G28" s="64"/>
      <c r="H28" s="64"/>
      <c r="I28" s="65"/>
      <c r="J28" s="113"/>
      <c r="K28" s="98"/>
      <c r="L28" s="58"/>
      <c r="M28" s="59"/>
      <c r="N28" s="59"/>
      <c r="O28" s="59"/>
      <c r="P28" s="59"/>
      <c r="Q28" s="59"/>
      <c r="R28" s="59"/>
    </row>
    <row r="29" spans="1:19" ht="15.95" customHeight="1" x14ac:dyDescent="0.25">
      <c r="A29" s="60"/>
      <c r="B29" s="57">
        <f>B21</f>
        <v>9.5920138888888911</v>
      </c>
      <c r="C29" s="56">
        <v>4</v>
      </c>
      <c r="D29" s="56">
        <f>3/8</f>
        <v>0.375</v>
      </c>
      <c r="E29" s="56">
        <v>16</v>
      </c>
      <c r="F29" s="69">
        <f>((C29*3)/12*B29)*E29</f>
        <v>153.47222222222226</v>
      </c>
      <c r="G29" s="64"/>
      <c r="H29" s="64"/>
      <c r="I29" s="65"/>
      <c r="J29" s="113"/>
      <c r="K29" s="97">
        <f>F29</f>
        <v>153.47222222222226</v>
      </c>
      <c r="L29" s="58"/>
      <c r="M29" s="59"/>
      <c r="N29" s="59"/>
      <c r="O29" s="59"/>
      <c r="P29" s="59"/>
      <c r="Q29" s="59"/>
      <c r="R29" s="59"/>
    </row>
    <row r="30" spans="1:19" ht="15.95" customHeight="1" x14ac:dyDescent="0.25">
      <c r="A30" s="60"/>
      <c r="B30" s="44"/>
      <c r="C30" s="64"/>
      <c r="D30" s="99"/>
      <c r="E30" s="67"/>
      <c r="F30" s="104"/>
      <c r="G30" s="64"/>
      <c r="H30" s="64"/>
      <c r="I30" s="65"/>
      <c r="J30" s="113"/>
      <c r="K30" s="97"/>
      <c r="L30" s="58"/>
      <c r="M30" s="59"/>
      <c r="N30" s="59"/>
      <c r="O30" s="59"/>
      <c r="P30" s="59"/>
      <c r="Q30" s="59"/>
      <c r="R30" s="59"/>
    </row>
    <row r="31" spans="1:19" ht="15.95" customHeight="1" x14ac:dyDescent="0.25">
      <c r="A31" s="60"/>
      <c r="B31" s="50" t="s">
        <v>99</v>
      </c>
      <c r="C31" s="51"/>
      <c r="D31" s="51"/>
      <c r="E31" s="45"/>
      <c r="F31" s="45"/>
      <c r="G31" s="64"/>
      <c r="H31" s="64"/>
      <c r="I31" s="65"/>
      <c r="J31" s="113"/>
      <c r="K31" s="97"/>
      <c r="L31" s="58"/>
      <c r="M31" s="59"/>
      <c r="N31" s="59"/>
      <c r="O31" s="59"/>
      <c r="P31" s="59"/>
      <c r="Q31" s="59"/>
      <c r="R31" s="59"/>
    </row>
    <row r="32" spans="1:19" ht="45.75" thickBot="1" x14ac:dyDescent="0.3">
      <c r="A32" s="60"/>
      <c r="B32" s="53" t="s">
        <v>82</v>
      </c>
      <c r="C32" s="53" t="s">
        <v>83</v>
      </c>
      <c r="D32" s="54" t="s">
        <v>84</v>
      </c>
      <c r="E32" s="54" t="s">
        <v>78</v>
      </c>
      <c r="F32" s="54" t="s">
        <v>79</v>
      </c>
      <c r="G32" s="64"/>
      <c r="H32" s="64"/>
      <c r="I32" s="65"/>
      <c r="J32" s="113"/>
      <c r="K32" s="97"/>
      <c r="L32" s="58"/>
      <c r="M32" s="59"/>
      <c r="N32" s="59"/>
      <c r="O32" s="59"/>
      <c r="P32" s="59"/>
      <c r="Q32" s="59"/>
      <c r="R32" s="59"/>
    </row>
    <row r="33" spans="1:18" ht="15.95" customHeight="1" x14ac:dyDescent="0.25">
      <c r="A33" s="60"/>
      <c r="B33" s="57">
        <f>B25</f>
        <v>9.9482427203207688</v>
      </c>
      <c r="C33" s="56">
        <v>4</v>
      </c>
      <c r="D33" s="56">
        <f>3/8</f>
        <v>0.375</v>
      </c>
      <c r="E33" s="56">
        <f>2*E29</f>
        <v>32</v>
      </c>
      <c r="F33" s="69">
        <f>((C33*3)/12*B33)*E33</f>
        <v>318.3437670502646</v>
      </c>
      <c r="G33" s="76"/>
      <c r="H33" s="71"/>
      <c r="I33" s="65"/>
      <c r="J33" s="113"/>
      <c r="K33" s="97">
        <f>F33</f>
        <v>318.3437670502646</v>
      </c>
      <c r="L33" s="58"/>
      <c r="M33" s="59"/>
      <c r="N33" s="59"/>
      <c r="O33" s="59"/>
      <c r="P33" s="59"/>
      <c r="Q33" s="59"/>
      <c r="R33" s="59"/>
    </row>
    <row r="34" spans="1:18" ht="15.95" customHeight="1" x14ac:dyDescent="0.25">
      <c r="A34" s="60"/>
      <c r="B34" s="45"/>
      <c r="C34" s="90"/>
      <c r="D34" s="44"/>
      <c r="E34" s="45"/>
      <c r="F34" s="45"/>
      <c r="G34" s="46"/>
      <c r="H34" s="44"/>
      <c r="I34" s="47"/>
      <c r="J34" s="111"/>
      <c r="K34" s="97"/>
      <c r="L34" s="52"/>
    </row>
    <row r="35" spans="1:18" ht="15.95" customHeight="1" x14ac:dyDescent="0.25">
      <c r="A35" s="60"/>
      <c r="B35" s="50" t="s">
        <v>100</v>
      </c>
      <c r="C35" s="51"/>
      <c r="D35" s="51"/>
      <c r="E35" s="45"/>
      <c r="F35" s="45"/>
      <c r="G35" s="77"/>
      <c r="H35" s="45"/>
      <c r="I35" s="47"/>
      <c r="J35" s="111"/>
      <c r="K35" s="97"/>
      <c r="L35" s="52"/>
    </row>
    <row r="36" spans="1:18" ht="45.75" thickBot="1" x14ac:dyDescent="0.3">
      <c r="A36" s="60"/>
      <c r="B36" s="53" t="s">
        <v>82</v>
      </c>
      <c r="C36" s="53" t="s">
        <v>83</v>
      </c>
      <c r="D36" s="54" t="s">
        <v>84</v>
      </c>
      <c r="E36" s="54" t="s">
        <v>78</v>
      </c>
      <c r="F36" s="54" t="s">
        <v>79</v>
      </c>
      <c r="G36" s="46"/>
      <c r="H36" s="45"/>
      <c r="I36" s="47"/>
      <c r="J36" s="111"/>
      <c r="K36" s="97"/>
      <c r="L36" s="52"/>
    </row>
    <row r="37" spans="1:18" ht="15.95" customHeight="1" x14ac:dyDescent="0.25">
      <c r="A37" s="60"/>
      <c r="B37" s="57">
        <f>B21</f>
        <v>9.5920138888888911</v>
      </c>
      <c r="C37" s="56">
        <v>4</v>
      </c>
      <c r="D37" s="56">
        <f>3/8</f>
        <v>0.375</v>
      </c>
      <c r="E37" s="56">
        <f>E29</f>
        <v>16</v>
      </c>
      <c r="F37" s="69">
        <f>((C37*3)/12*B37)*E37</f>
        <v>153.47222222222226</v>
      </c>
      <c r="G37" s="45"/>
      <c r="H37" s="45"/>
      <c r="I37" s="47"/>
      <c r="J37" s="111"/>
      <c r="K37" s="97">
        <f>F37</f>
        <v>153.47222222222226</v>
      </c>
      <c r="L37" s="52"/>
    </row>
    <row r="38" spans="1:18" ht="15.95" customHeight="1" thickBot="1" x14ac:dyDescent="0.3">
      <c r="A38" s="114"/>
      <c r="B38" s="92"/>
      <c r="C38" s="115"/>
      <c r="D38" s="116"/>
      <c r="E38" s="117"/>
      <c r="F38" s="118"/>
      <c r="G38" s="78"/>
      <c r="H38" s="78"/>
      <c r="I38" s="81"/>
      <c r="J38" s="82"/>
      <c r="K38" s="97"/>
      <c r="L38" s="52"/>
    </row>
    <row r="39" spans="1:18" ht="15.75" thickBot="1" x14ac:dyDescent="0.3">
      <c r="A39" s="145" t="s">
        <v>72</v>
      </c>
      <c r="B39" s="146"/>
      <c r="C39" s="146"/>
      <c r="D39" s="146"/>
      <c r="E39" s="146"/>
      <c r="F39" s="146"/>
      <c r="G39" s="146"/>
      <c r="H39" s="146"/>
      <c r="I39" s="146"/>
      <c r="J39" s="147"/>
      <c r="K39" s="84">
        <f>SUM(K8:K38)</f>
        <v>10299.056939848711</v>
      </c>
      <c r="L39" s="85"/>
    </row>
    <row r="40" spans="1:18" ht="18.75" x14ac:dyDescent="0.4">
      <c r="A40" s="18" t="s">
        <v>13</v>
      </c>
      <c r="B40" s="19"/>
      <c r="C40" s="20"/>
      <c r="D40" s="21" t="s">
        <v>57</v>
      </c>
      <c r="E40" s="22" t="s">
        <v>58</v>
      </c>
      <c r="F40" s="21" t="s">
        <v>59</v>
      </c>
      <c r="G40" s="23">
        <v>44505</v>
      </c>
      <c r="H40" s="21" t="s">
        <v>60</v>
      </c>
      <c r="I40" s="131" t="s">
        <v>102</v>
      </c>
      <c r="J40" s="132"/>
      <c r="K40" s="20"/>
      <c r="L40" s="24"/>
    </row>
    <row r="41" spans="1:18" ht="18.75" x14ac:dyDescent="0.4">
      <c r="A41" s="25" t="s">
        <v>62</v>
      </c>
      <c r="B41" s="26"/>
      <c r="C41" s="27"/>
      <c r="D41" s="28" t="s">
        <v>63</v>
      </c>
      <c r="E41" s="29" t="s">
        <v>112</v>
      </c>
      <c r="F41" s="28" t="s">
        <v>59</v>
      </c>
      <c r="G41" s="30">
        <v>44505</v>
      </c>
      <c r="H41" s="31" t="s">
        <v>64</v>
      </c>
      <c r="I41" s="133">
        <v>6</v>
      </c>
      <c r="J41" s="134"/>
      <c r="K41" s="27"/>
      <c r="L41" s="32"/>
    </row>
    <row r="42" spans="1:18" ht="9.75" customHeight="1" x14ac:dyDescent="0.25">
      <c r="A42" s="33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32"/>
    </row>
    <row r="43" spans="1:18" ht="20.100000000000001" customHeight="1" x14ac:dyDescent="0.25">
      <c r="A43" s="34" t="s">
        <v>65</v>
      </c>
      <c r="B43" s="35"/>
      <c r="C43" s="135">
        <v>105814</v>
      </c>
      <c r="D43" s="135"/>
      <c r="E43" s="36" t="s">
        <v>66</v>
      </c>
      <c r="F43" s="136" t="s">
        <v>67</v>
      </c>
      <c r="G43" s="136"/>
      <c r="H43" s="36" t="s">
        <v>68</v>
      </c>
      <c r="I43" s="137" t="s">
        <v>92</v>
      </c>
      <c r="J43" s="137"/>
      <c r="K43" s="137"/>
      <c r="L43" s="138"/>
    </row>
    <row r="44" spans="1:18" ht="20.100000000000001" customHeight="1" x14ac:dyDescent="0.25">
      <c r="A44" s="34" t="s">
        <v>69</v>
      </c>
      <c r="B44" s="35"/>
      <c r="C44" s="139" t="s">
        <v>7</v>
      </c>
      <c r="D44" s="139"/>
      <c r="E44" s="139"/>
      <c r="F44" s="139"/>
      <c r="G44" s="139"/>
      <c r="H44" s="139"/>
      <c r="I44" s="139"/>
      <c r="J44" s="139"/>
      <c r="K44" s="35" t="s">
        <v>70</v>
      </c>
      <c r="L44" s="37" t="s">
        <v>54</v>
      </c>
    </row>
    <row r="45" spans="1:18" ht="15.75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0"/>
    </row>
    <row r="46" spans="1:18" ht="15.75" thickBot="1" x14ac:dyDescent="0.3">
      <c r="A46" s="140" t="s">
        <v>3</v>
      </c>
      <c r="B46" s="141"/>
      <c r="C46" s="141"/>
      <c r="D46" s="141"/>
      <c r="E46" s="141"/>
      <c r="F46" s="141"/>
      <c r="G46" s="141"/>
      <c r="H46" s="141"/>
      <c r="I46" s="141"/>
      <c r="J46" s="142"/>
      <c r="K46" s="41" t="s">
        <v>71</v>
      </c>
      <c r="L46" s="42" t="s">
        <v>72</v>
      </c>
    </row>
    <row r="47" spans="1:18" x14ac:dyDescent="0.25">
      <c r="A47" s="105"/>
      <c r="B47" s="43"/>
      <c r="C47" s="106"/>
      <c r="D47" s="107"/>
      <c r="E47" s="43"/>
      <c r="F47" s="43"/>
      <c r="G47" s="108"/>
      <c r="H47" s="43"/>
      <c r="I47" s="109"/>
      <c r="J47" s="110"/>
      <c r="K47" s="95"/>
      <c r="L47" s="48"/>
    </row>
    <row r="48" spans="1:18" x14ac:dyDescent="0.25">
      <c r="A48" s="49" t="s">
        <v>86</v>
      </c>
      <c r="B48" s="50"/>
      <c r="C48" s="51"/>
      <c r="D48" s="51"/>
      <c r="E48" s="45"/>
      <c r="F48" s="45"/>
      <c r="G48" s="46"/>
      <c r="H48" s="45"/>
      <c r="I48" s="65"/>
      <c r="J48" s="113"/>
      <c r="K48" s="98"/>
      <c r="L48" s="52"/>
    </row>
    <row r="49" spans="1:12" x14ac:dyDescent="0.25">
      <c r="A49" s="49"/>
      <c r="B49" s="50" t="s">
        <v>87</v>
      </c>
      <c r="C49" s="51"/>
      <c r="D49" s="51"/>
      <c r="E49" s="45"/>
      <c r="F49" s="45"/>
      <c r="G49" s="46"/>
      <c r="H49" s="45"/>
      <c r="I49" s="65"/>
      <c r="J49" s="113"/>
      <c r="K49" s="98"/>
      <c r="L49" s="52"/>
    </row>
    <row r="50" spans="1:12" ht="45.75" thickBot="1" x14ac:dyDescent="0.3">
      <c r="A50" s="112"/>
      <c r="B50" s="53" t="s">
        <v>82</v>
      </c>
      <c r="C50" s="53" t="s">
        <v>83</v>
      </c>
      <c r="D50" s="54" t="s">
        <v>84</v>
      </c>
      <c r="E50" s="54" t="s">
        <v>78</v>
      </c>
      <c r="F50" s="54" t="s">
        <v>79</v>
      </c>
      <c r="G50" s="64"/>
      <c r="H50" s="64"/>
      <c r="I50" s="65"/>
      <c r="J50" s="113"/>
      <c r="K50" s="98"/>
      <c r="L50" s="58"/>
    </row>
    <row r="51" spans="1:12" x14ac:dyDescent="0.25">
      <c r="A51" s="60"/>
      <c r="B51" s="57">
        <f>AVERAGE(10+5.75/12, 10+5.75/12, 10+5.75/12, 10+5.75/12, 10+5.75/12, 10+5.75/12, 10+3.25/12,10+1.5/12)</f>
        <v>10.408854166666666</v>
      </c>
      <c r="C51" s="56">
        <v>4</v>
      </c>
      <c r="D51" s="56">
        <f>5/16</f>
        <v>0.3125</v>
      </c>
      <c r="E51" s="56">
        <v>8</v>
      </c>
      <c r="F51" s="57">
        <f>((C51*4)/12*B51)*E51</f>
        <v>111.02777777777777</v>
      </c>
      <c r="G51" s="94"/>
      <c r="H51" s="94"/>
      <c r="I51" s="65"/>
      <c r="J51" s="113"/>
      <c r="K51" s="97">
        <f>F51</f>
        <v>111.02777777777777</v>
      </c>
      <c r="L51" s="58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65"/>
      <c r="J52" s="113"/>
      <c r="K52" s="98"/>
      <c r="L52" s="58"/>
    </row>
    <row r="53" spans="1:12" x14ac:dyDescent="0.25">
      <c r="A53" s="49"/>
      <c r="B53" s="50" t="s">
        <v>88</v>
      </c>
      <c r="C53" s="51"/>
      <c r="D53" s="51"/>
      <c r="E53" s="45"/>
      <c r="F53" s="45"/>
      <c r="G53" s="45"/>
      <c r="H53" s="64"/>
      <c r="I53" s="65"/>
      <c r="J53" s="113"/>
      <c r="K53" s="98"/>
      <c r="L53" s="58"/>
    </row>
    <row r="54" spans="1:12" ht="45.75" thickBot="1" x14ac:dyDescent="0.3">
      <c r="A54" s="112"/>
      <c r="B54" s="53" t="s">
        <v>82</v>
      </c>
      <c r="C54" s="53" t="s">
        <v>83</v>
      </c>
      <c r="D54" s="54" t="s">
        <v>84</v>
      </c>
      <c r="E54" s="54" t="s">
        <v>78</v>
      </c>
      <c r="F54" s="54" t="s">
        <v>79</v>
      </c>
      <c r="G54" s="45"/>
      <c r="H54" s="68"/>
      <c r="I54" s="65"/>
      <c r="J54" s="113"/>
      <c r="K54" s="98"/>
      <c r="L54" s="58"/>
    </row>
    <row r="55" spans="1:12" x14ac:dyDescent="0.25">
      <c r="A55" s="60"/>
      <c r="B55" s="57">
        <f>SQRT(($B$51/3)^2+(($C$12-$F$12-1)/12)^2)+SQRT(($B$51/3/2)^2+(($C$12-$F$12-1-3)/12)^2)</f>
        <v>7.5888542443228744</v>
      </c>
      <c r="C55" s="56">
        <v>4</v>
      </c>
      <c r="D55" s="56">
        <f>5/16</f>
        <v>0.3125</v>
      </c>
      <c r="E55" s="56">
        <f>2*E51</f>
        <v>16</v>
      </c>
      <c r="F55" s="57">
        <f>((C55*4)/12*B55)*E55</f>
        <v>161.89555721222132</v>
      </c>
      <c r="G55" s="70"/>
      <c r="H55" s="71"/>
      <c r="I55" s="65"/>
      <c r="J55" s="113"/>
      <c r="K55" s="97">
        <f>F55</f>
        <v>161.89555721222132</v>
      </c>
      <c r="L55" s="58"/>
    </row>
    <row r="56" spans="1:12" x14ac:dyDescent="0.25">
      <c r="A56" s="60"/>
      <c r="B56" s="50"/>
      <c r="C56" s="50"/>
      <c r="D56" s="50"/>
      <c r="E56" s="50"/>
      <c r="F56" s="50"/>
      <c r="G56" s="50"/>
      <c r="H56" s="50"/>
      <c r="I56" s="65"/>
      <c r="J56" s="113"/>
      <c r="K56" s="98"/>
      <c r="L56" s="58"/>
    </row>
    <row r="57" spans="1:12" x14ac:dyDescent="0.25">
      <c r="A57" s="49"/>
      <c r="B57" s="50" t="s">
        <v>89</v>
      </c>
      <c r="C57" s="51"/>
      <c r="D57" s="51"/>
      <c r="E57" s="45"/>
      <c r="F57" s="45"/>
      <c r="G57" s="50"/>
      <c r="H57" s="50"/>
      <c r="I57" s="65"/>
      <c r="J57" s="113"/>
      <c r="K57" s="98"/>
      <c r="L57" s="58"/>
    </row>
    <row r="58" spans="1:12" ht="33" thickBot="1" x14ac:dyDescent="0.3">
      <c r="A58" s="60"/>
      <c r="B58" s="53" t="s">
        <v>73</v>
      </c>
      <c r="C58" s="53" t="s">
        <v>90</v>
      </c>
      <c r="D58" s="54" t="s">
        <v>84</v>
      </c>
      <c r="E58" s="54" t="s">
        <v>78</v>
      </c>
      <c r="F58" s="54" t="s">
        <v>79</v>
      </c>
      <c r="G58" s="45"/>
      <c r="H58" s="64"/>
      <c r="I58" s="65"/>
      <c r="J58" s="113"/>
      <c r="K58" s="98"/>
      <c r="L58" s="58"/>
    </row>
    <row r="59" spans="1:12" x14ac:dyDescent="0.25">
      <c r="A59" s="60"/>
      <c r="B59" s="57">
        <v>1.25</v>
      </c>
      <c r="C59" s="56">
        <v>2</v>
      </c>
      <c r="D59" s="56">
        <f>3/8</f>
        <v>0.375</v>
      </c>
      <c r="E59" s="56">
        <f>3*E51</f>
        <v>24</v>
      </c>
      <c r="F59" s="57">
        <f>(B59*C59+(B59*C59-2*C51^2/144)+D59/12*B59*2+D59/12*C59*2)*E59</f>
        <v>119.54166666666666</v>
      </c>
      <c r="G59" s="45"/>
      <c r="H59" s="68"/>
      <c r="I59" s="65"/>
      <c r="J59" s="113"/>
      <c r="K59" s="97">
        <f>F59</f>
        <v>119.54166666666666</v>
      </c>
      <c r="L59" s="58"/>
    </row>
    <row r="60" spans="1:12" x14ac:dyDescent="0.25">
      <c r="A60" s="60"/>
      <c r="B60" s="102"/>
      <c r="C60" s="94"/>
      <c r="D60" s="94"/>
      <c r="E60" s="94"/>
      <c r="F60" s="102"/>
      <c r="G60" s="70"/>
      <c r="H60" s="71"/>
      <c r="I60" s="65"/>
      <c r="J60" s="113"/>
      <c r="K60" s="97"/>
      <c r="L60" s="58"/>
    </row>
    <row r="61" spans="1:12" x14ac:dyDescent="0.25">
      <c r="A61" s="49"/>
      <c r="B61" s="50"/>
      <c r="C61" s="50"/>
      <c r="D61" s="50"/>
      <c r="E61" s="50"/>
      <c r="F61" s="50"/>
      <c r="G61" s="50"/>
      <c r="H61" s="50"/>
      <c r="I61" s="65"/>
      <c r="J61" s="113"/>
      <c r="K61" s="98"/>
      <c r="L61" s="58"/>
    </row>
    <row r="62" spans="1:12" x14ac:dyDescent="0.25">
      <c r="A62" s="60"/>
      <c r="B62" s="50"/>
      <c r="C62" s="51"/>
      <c r="D62" s="51"/>
      <c r="E62" s="45"/>
      <c r="F62" s="45"/>
      <c r="G62" s="45"/>
      <c r="H62" s="64"/>
      <c r="I62" s="65"/>
      <c r="J62" s="113"/>
      <c r="K62" s="98"/>
      <c r="L62" s="58"/>
    </row>
    <row r="63" spans="1:12" x14ac:dyDescent="0.25">
      <c r="A63" s="60"/>
      <c r="B63" s="50"/>
      <c r="C63" s="50"/>
      <c r="D63" s="50"/>
      <c r="E63" s="50"/>
      <c r="F63" s="50"/>
      <c r="G63" s="45"/>
      <c r="H63" s="68"/>
      <c r="I63" s="65"/>
      <c r="J63" s="113"/>
      <c r="K63" s="98"/>
      <c r="L63" s="58"/>
    </row>
    <row r="64" spans="1:12" x14ac:dyDescent="0.25">
      <c r="A64" s="60"/>
      <c r="B64" s="102"/>
      <c r="C64" s="94"/>
      <c r="D64" s="94"/>
      <c r="E64" s="94"/>
      <c r="F64" s="102"/>
      <c r="G64" s="70"/>
      <c r="H64" s="71"/>
      <c r="I64" s="65"/>
      <c r="J64" s="113"/>
      <c r="K64" s="97"/>
      <c r="L64" s="58"/>
    </row>
    <row r="65" spans="1:12" x14ac:dyDescent="0.25">
      <c r="A65" s="60"/>
      <c r="B65" s="50"/>
      <c r="C65" s="50"/>
      <c r="D65" s="50"/>
      <c r="E65" s="50"/>
      <c r="F65" s="50"/>
      <c r="G65" s="50"/>
      <c r="H65" s="50"/>
      <c r="I65" s="65"/>
      <c r="J65" s="113"/>
      <c r="K65" s="97"/>
      <c r="L65" s="58"/>
    </row>
    <row r="66" spans="1:12" x14ac:dyDescent="0.25">
      <c r="A66" s="60"/>
      <c r="B66" s="50"/>
      <c r="C66" s="51"/>
      <c r="D66" s="51"/>
      <c r="E66" s="45"/>
      <c r="F66" s="45"/>
      <c r="G66" s="50"/>
      <c r="H66" s="50"/>
      <c r="I66" s="65"/>
      <c r="J66" s="113"/>
      <c r="K66" s="97"/>
      <c r="L66" s="58"/>
    </row>
    <row r="67" spans="1:12" x14ac:dyDescent="0.25">
      <c r="A67" s="60"/>
      <c r="B67" s="50"/>
      <c r="C67" s="50"/>
      <c r="D67" s="50"/>
      <c r="E67" s="50"/>
      <c r="F67" s="50"/>
      <c r="G67" s="50"/>
      <c r="H67" s="50"/>
      <c r="I67" s="65"/>
      <c r="J67" s="113"/>
      <c r="K67" s="97"/>
      <c r="L67" s="58"/>
    </row>
    <row r="68" spans="1:12" x14ac:dyDescent="0.25">
      <c r="A68" s="60"/>
      <c r="B68" s="102"/>
      <c r="C68" s="94"/>
      <c r="D68" s="94"/>
      <c r="E68" s="94"/>
      <c r="F68" s="102"/>
      <c r="G68" s="50"/>
      <c r="H68" s="50"/>
      <c r="I68" s="47"/>
      <c r="J68" s="111"/>
      <c r="K68" s="97"/>
      <c r="L68" s="52"/>
    </row>
    <row r="69" spans="1:12" x14ac:dyDescent="0.25">
      <c r="A69" s="60"/>
      <c r="B69" s="50"/>
      <c r="C69" s="50"/>
      <c r="D69" s="50"/>
      <c r="E69" s="50"/>
      <c r="F69" s="50"/>
      <c r="G69" s="50"/>
      <c r="H69" s="50"/>
      <c r="I69" s="47"/>
      <c r="J69" s="111"/>
      <c r="K69" s="97"/>
      <c r="L69" s="52"/>
    </row>
    <row r="70" spans="1:12" x14ac:dyDescent="0.25">
      <c r="A70" s="60"/>
      <c r="B70" s="50"/>
      <c r="C70" s="50"/>
      <c r="D70" s="50"/>
      <c r="E70" s="50"/>
      <c r="F70" s="50"/>
      <c r="G70" s="50"/>
      <c r="H70" s="50"/>
      <c r="I70" s="47"/>
      <c r="J70" s="111"/>
      <c r="K70" s="97"/>
      <c r="L70" s="52"/>
    </row>
    <row r="71" spans="1:12" ht="15.75" thickBot="1" x14ac:dyDescent="0.3">
      <c r="A71" s="60"/>
      <c r="B71" s="50"/>
      <c r="C71" s="50"/>
      <c r="D71" s="50"/>
      <c r="E71" s="86"/>
      <c r="F71" s="87" t="s">
        <v>91</v>
      </c>
      <c r="G71" s="88">
        <f>0.05*SUM(K8:K37,K47:K70)</f>
        <v>534.57609707526888</v>
      </c>
      <c r="H71" s="50"/>
      <c r="I71" s="47"/>
      <c r="J71" s="111"/>
      <c r="K71" s="97">
        <f>G71</f>
        <v>534.57609707526888</v>
      </c>
      <c r="L71" s="52"/>
    </row>
    <row r="72" spans="1:12" x14ac:dyDescent="0.25">
      <c r="A72" s="60"/>
      <c r="B72" s="50"/>
      <c r="C72" s="50"/>
      <c r="D72" s="50"/>
      <c r="E72" s="89"/>
      <c r="F72" s="89"/>
      <c r="G72" s="89"/>
      <c r="H72" s="50"/>
      <c r="I72" s="47"/>
      <c r="J72" s="111"/>
      <c r="K72" s="97"/>
      <c r="L72" s="52"/>
    </row>
    <row r="73" spans="1:12" x14ac:dyDescent="0.25">
      <c r="A73" s="60"/>
      <c r="B73" s="50"/>
      <c r="C73" s="50"/>
      <c r="D73" s="50"/>
      <c r="E73" s="50"/>
      <c r="F73" s="50"/>
      <c r="G73" s="50"/>
      <c r="H73" s="50"/>
      <c r="I73" s="47"/>
      <c r="J73" s="111"/>
      <c r="K73" s="97"/>
      <c r="L73" s="52"/>
    </row>
    <row r="74" spans="1:12" x14ac:dyDescent="0.25">
      <c r="A74" s="60"/>
      <c r="B74" s="50"/>
      <c r="C74" s="50"/>
      <c r="D74" s="50"/>
      <c r="E74" s="50"/>
      <c r="F74" s="50"/>
      <c r="G74" s="50"/>
      <c r="H74" s="50"/>
      <c r="I74" s="47"/>
      <c r="J74" s="111"/>
      <c r="K74" s="97"/>
      <c r="L74" s="52"/>
    </row>
    <row r="75" spans="1:12" x14ac:dyDescent="0.25">
      <c r="A75" s="60"/>
      <c r="B75" s="94"/>
      <c r="C75" s="94"/>
      <c r="D75" s="94"/>
      <c r="E75" s="94"/>
      <c r="F75" s="94"/>
      <c r="G75" s="94"/>
      <c r="H75" s="102"/>
      <c r="I75" s="47"/>
      <c r="J75" s="111"/>
      <c r="K75" s="97"/>
      <c r="L75" s="52"/>
    </row>
    <row r="76" spans="1:12" ht="15.75" thickBot="1" x14ac:dyDescent="0.3">
      <c r="A76" s="114"/>
      <c r="B76" s="78"/>
      <c r="C76" s="78"/>
      <c r="D76" s="78"/>
      <c r="E76" s="79"/>
      <c r="F76" s="79"/>
      <c r="G76" s="80"/>
      <c r="H76" s="78"/>
      <c r="I76" s="81"/>
      <c r="J76" s="82"/>
      <c r="K76" s="119"/>
      <c r="L76" s="83"/>
    </row>
    <row r="77" spans="1:12" ht="15.75" thickBot="1" x14ac:dyDescent="0.3">
      <c r="A77" s="145" t="s">
        <v>72</v>
      </c>
      <c r="B77" s="146"/>
      <c r="C77" s="146"/>
      <c r="D77" s="146"/>
      <c r="E77" s="146"/>
      <c r="F77" s="146"/>
      <c r="G77" s="146"/>
      <c r="H77" s="146"/>
      <c r="I77" s="146"/>
      <c r="J77" s="147"/>
      <c r="K77" s="84">
        <f>SUM(K47:K76)</f>
        <v>927.04109873193465</v>
      </c>
      <c r="L77" s="85">
        <f>ROUNDUP(K39+K77,-2)</f>
        <v>11300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1" manualBreakCount="1">
    <brk id="39" max="11" man="1"/>
  </rowBreaks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zoomScaleNormal="100" zoomScaleSheetLayoutView="100" workbookViewId="0">
      <selection activeCell="G42" sqref="G42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8" ht="18.75" x14ac:dyDescent="0.4">
      <c r="A1" s="18" t="s">
        <v>13</v>
      </c>
      <c r="B1" s="19"/>
      <c r="C1" s="20"/>
      <c r="D1" s="21" t="s">
        <v>57</v>
      </c>
      <c r="E1" s="22" t="s">
        <v>58</v>
      </c>
      <c r="F1" s="21" t="s">
        <v>59</v>
      </c>
      <c r="G1" s="23">
        <v>44505</v>
      </c>
      <c r="H1" s="21" t="s">
        <v>60</v>
      </c>
      <c r="I1" s="131" t="s">
        <v>103</v>
      </c>
      <c r="J1" s="132"/>
      <c r="K1" s="20"/>
      <c r="L1" s="24"/>
    </row>
    <row r="2" spans="1:18" ht="18.75" x14ac:dyDescent="0.4">
      <c r="A2" s="25" t="s">
        <v>62</v>
      </c>
      <c r="B2" s="26"/>
      <c r="C2" s="27"/>
      <c r="D2" s="28" t="s">
        <v>63</v>
      </c>
      <c r="E2" s="29" t="s">
        <v>112</v>
      </c>
      <c r="F2" s="28" t="s">
        <v>59</v>
      </c>
      <c r="G2" s="30">
        <v>44505</v>
      </c>
      <c r="H2" s="31" t="s">
        <v>64</v>
      </c>
      <c r="I2" s="133">
        <v>7</v>
      </c>
      <c r="J2" s="134"/>
      <c r="K2" s="27"/>
      <c r="L2" s="32"/>
    </row>
    <row r="3" spans="1:18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8" ht="20.100000000000001" customHeight="1" x14ac:dyDescent="0.25">
      <c r="A4" s="34" t="s">
        <v>65</v>
      </c>
      <c r="B4" s="35"/>
      <c r="C4" s="135">
        <v>105814</v>
      </c>
      <c r="D4" s="135"/>
      <c r="E4" s="36" t="s">
        <v>66</v>
      </c>
      <c r="F4" s="136" t="s">
        <v>67</v>
      </c>
      <c r="G4" s="136"/>
      <c r="H4" s="36" t="s">
        <v>68</v>
      </c>
      <c r="I4" s="137" t="s">
        <v>92</v>
      </c>
      <c r="J4" s="137"/>
      <c r="K4" s="137"/>
      <c r="L4" s="138"/>
    </row>
    <row r="5" spans="1:18" ht="20.100000000000001" customHeight="1" x14ac:dyDescent="0.25">
      <c r="A5" s="34" t="s">
        <v>69</v>
      </c>
      <c r="B5" s="35"/>
      <c r="C5" s="139" t="s">
        <v>8</v>
      </c>
      <c r="D5" s="139"/>
      <c r="E5" s="139"/>
      <c r="F5" s="139"/>
      <c r="G5" s="139"/>
      <c r="H5" s="139"/>
      <c r="I5" s="139"/>
      <c r="J5" s="139"/>
      <c r="K5" s="35" t="s">
        <v>70</v>
      </c>
      <c r="L5" s="37" t="s">
        <v>54</v>
      </c>
    </row>
    <row r="6" spans="1:18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8" ht="15.75" thickBot="1" x14ac:dyDescent="0.3">
      <c r="A7" s="140" t="s">
        <v>3</v>
      </c>
      <c r="B7" s="141"/>
      <c r="C7" s="141"/>
      <c r="D7" s="141"/>
      <c r="E7" s="141"/>
      <c r="F7" s="141"/>
      <c r="G7" s="141"/>
      <c r="H7" s="141"/>
      <c r="I7" s="141"/>
      <c r="J7" s="142"/>
      <c r="K7" s="41" t="s">
        <v>71</v>
      </c>
      <c r="L7" s="42" t="s">
        <v>72</v>
      </c>
    </row>
    <row r="8" spans="1:18" ht="15.95" customHeight="1" x14ac:dyDescent="0.25">
      <c r="A8" s="105"/>
      <c r="B8" s="43"/>
      <c r="C8" s="106"/>
      <c r="D8" s="107"/>
      <c r="E8" s="43"/>
      <c r="F8" s="43"/>
      <c r="G8" s="108"/>
      <c r="H8" s="43"/>
      <c r="I8" s="109"/>
      <c r="J8" s="110"/>
      <c r="K8" s="95"/>
      <c r="L8" s="48"/>
    </row>
    <row r="9" spans="1:18" ht="15.95" customHeight="1" x14ac:dyDescent="0.25">
      <c r="A9" s="49" t="s">
        <v>94</v>
      </c>
      <c r="B9" s="50"/>
      <c r="C9" s="51"/>
      <c r="D9" s="51"/>
      <c r="E9" s="45"/>
      <c r="F9" s="45"/>
      <c r="G9" s="46"/>
      <c r="H9" s="45"/>
      <c r="I9" s="47"/>
      <c r="J9" s="111"/>
      <c r="K9" s="96"/>
      <c r="L9" s="52"/>
    </row>
    <row r="10" spans="1:18" ht="15.95" customHeight="1" x14ac:dyDescent="0.25">
      <c r="A10" s="49"/>
      <c r="B10" s="50" t="s">
        <v>96</v>
      </c>
      <c r="C10" s="51"/>
      <c r="D10" s="51"/>
      <c r="E10" s="45"/>
      <c r="F10" s="45"/>
      <c r="G10" s="46"/>
      <c r="H10" s="45"/>
      <c r="I10" s="47"/>
      <c r="J10" s="111"/>
      <c r="K10" s="96"/>
      <c r="L10" s="52"/>
    </row>
    <row r="11" spans="1:18" ht="45.75" thickBot="1" x14ac:dyDescent="0.3">
      <c r="A11" s="112"/>
      <c r="B11" s="53" t="s">
        <v>73</v>
      </c>
      <c r="C11" s="53" t="s">
        <v>74</v>
      </c>
      <c r="D11" s="54" t="s">
        <v>75</v>
      </c>
      <c r="E11" s="55" t="s">
        <v>76</v>
      </c>
      <c r="F11" s="54" t="s">
        <v>77</v>
      </c>
      <c r="G11" s="54" t="s">
        <v>78</v>
      </c>
      <c r="H11" s="54" t="s">
        <v>79</v>
      </c>
      <c r="I11" s="100"/>
      <c r="J11" s="111"/>
      <c r="K11" s="96"/>
      <c r="L11" s="52"/>
    </row>
    <row r="12" spans="1:18" s="59" customFormat="1" ht="15.95" customHeight="1" x14ac:dyDescent="0.25">
      <c r="A12" s="60"/>
      <c r="B12" s="57">
        <f>50+(3+13/16)/12+15+(5+3/8)/12+15+(6+7/8)/12+51+(5+5/8)/12+1</f>
        <v>133.80729166666669</v>
      </c>
      <c r="C12" s="56">
        <v>36</v>
      </c>
      <c r="D12" s="56">
        <v>0.65300000000000002</v>
      </c>
      <c r="E12" s="56">
        <v>12</v>
      </c>
      <c r="F12" s="56">
        <v>1.02</v>
      </c>
      <c r="G12" s="56">
        <v>5</v>
      </c>
      <c r="H12" s="69">
        <f>(((C12-F12)*2+(E12-D12)*2+E12)/12*B12)*G12</f>
        <v>5834.7784592013895</v>
      </c>
      <c r="I12" s="94"/>
      <c r="J12" s="113"/>
      <c r="K12" s="97">
        <f>H12</f>
        <v>5834.7784592013895</v>
      </c>
      <c r="L12" s="58"/>
    </row>
    <row r="13" spans="1:18" ht="16.5" customHeight="1" x14ac:dyDescent="0.25">
      <c r="A13" s="60"/>
      <c r="B13" s="94"/>
      <c r="C13" s="94"/>
      <c r="D13" s="94"/>
      <c r="E13" s="94"/>
      <c r="F13" s="94"/>
      <c r="G13" s="94"/>
      <c r="H13" s="103"/>
      <c r="I13" s="61"/>
      <c r="J13" s="113"/>
      <c r="K13" s="98"/>
      <c r="L13" s="58"/>
      <c r="M13" s="59"/>
      <c r="N13" s="59"/>
      <c r="O13" s="59"/>
      <c r="P13" s="59"/>
      <c r="Q13" s="59"/>
      <c r="R13" s="59"/>
    </row>
    <row r="14" spans="1:18" ht="15.95" customHeight="1" x14ac:dyDescent="0.25">
      <c r="A14" s="49"/>
      <c r="B14" s="50" t="s">
        <v>97</v>
      </c>
      <c r="C14" s="51"/>
      <c r="D14" s="51"/>
      <c r="E14" s="45"/>
      <c r="F14" s="45"/>
      <c r="G14" s="46"/>
      <c r="H14" s="45"/>
      <c r="I14" s="47"/>
      <c r="J14" s="111"/>
      <c r="K14" s="96"/>
      <c r="L14" s="52"/>
    </row>
    <row r="15" spans="1:18" ht="45.75" thickBot="1" x14ac:dyDescent="0.3">
      <c r="A15" s="112"/>
      <c r="B15" s="53" t="s">
        <v>73</v>
      </c>
      <c r="C15" s="53" t="s">
        <v>74</v>
      </c>
      <c r="D15" s="54" t="s">
        <v>75</v>
      </c>
      <c r="E15" s="55" t="s">
        <v>76</v>
      </c>
      <c r="F15" s="54" t="s">
        <v>77</v>
      </c>
      <c r="G15" s="54" t="s">
        <v>78</v>
      </c>
      <c r="H15" s="54" t="s">
        <v>79</v>
      </c>
      <c r="I15" s="100"/>
      <c r="J15" s="111"/>
      <c r="K15" s="96"/>
      <c r="L15" s="52"/>
    </row>
    <row r="16" spans="1:18" s="59" customFormat="1" ht="15.95" customHeight="1" x14ac:dyDescent="0.25">
      <c r="A16" s="60"/>
      <c r="B16" s="124">
        <f>46+(7+5/8)/12</f>
        <v>46.635416666666664</v>
      </c>
      <c r="C16" s="125">
        <v>35.880000000000003</v>
      </c>
      <c r="D16" s="126">
        <v>0.76500000000000001</v>
      </c>
      <c r="E16" s="126">
        <v>16.475000000000001</v>
      </c>
      <c r="F16" s="126">
        <v>1.26</v>
      </c>
      <c r="G16" s="126">
        <v>5</v>
      </c>
      <c r="H16" s="69">
        <f>(((C16-F16)*2+(E16-D16)*2+E16)/12*B16)*G16</f>
        <v>2276.0998046875006</v>
      </c>
      <c r="I16" s="94"/>
      <c r="J16" s="113"/>
      <c r="K16" s="97">
        <f>H16</f>
        <v>2276.0998046875006</v>
      </c>
      <c r="L16" s="58"/>
    </row>
    <row r="17" spans="1:19" s="59" customFormat="1" ht="15.95" customHeight="1" x14ac:dyDescent="0.25">
      <c r="A17" s="60"/>
      <c r="B17" s="94"/>
      <c r="C17" s="94"/>
      <c r="D17" s="94"/>
      <c r="E17" s="94"/>
      <c r="F17" s="94"/>
      <c r="G17" s="94"/>
      <c r="H17" s="102"/>
      <c r="I17" s="94"/>
      <c r="J17" s="113"/>
      <c r="K17" s="97"/>
      <c r="L17" s="58"/>
    </row>
    <row r="18" spans="1:19" ht="15.95" customHeight="1" x14ac:dyDescent="0.25">
      <c r="A18" s="49" t="s">
        <v>80</v>
      </c>
      <c r="B18" s="50"/>
      <c r="C18" s="51"/>
      <c r="D18" s="51"/>
      <c r="E18" s="45"/>
      <c r="F18" s="45"/>
      <c r="G18" s="46"/>
      <c r="H18" s="45"/>
      <c r="I18" s="65"/>
      <c r="J18" s="113"/>
      <c r="K18" s="98"/>
      <c r="L18" s="58"/>
      <c r="M18" s="59"/>
      <c r="N18" s="59"/>
      <c r="O18" s="59"/>
      <c r="P18" s="59"/>
      <c r="Q18" s="143"/>
      <c r="R18" s="144"/>
      <c r="S18" s="144"/>
    </row>
    <row r="19" spans="1:19" ht="15.95" customHeight="1" x14ac:dyDescent="0.25">
      <c r="A19" s="49"/>
      <c r="B19" s="50" t="s">
        <v>81</v>
      </c>
      <c r="C19" s="51"/>
      <c r="D19" s="51"/>
      <c r="E19" s="45"/>
      <c r="F19" s="45"/>
      <c r="G19" s="46"/>
      <c r="H19" s="45"/>
      <c r="I19" s="65"/>
      <c r="J19" s="113"/>
      <c r="K19" s="98"/>
      <c r="L19" s="58"/>
      <c r="M19" s="59"/>
      <c r="N19" s="59"/>
      <c r="O19" s="59"/>
      <c r="P19" s="59"/>
      <c r="Q19" s="62"/>
      <c r="R19" s="63"/>
      <c r="S19" s="63"/>
    </row>
    <row r="20" spans="1:19" ht="45.75" thickBot="1" x14ac:dyDescent="0.3">
      <c r="A20" s="112"/>
      <c r="B20" s="53" t="s">
        <v>82</v>
      </c>
      <c r="C20" s="53" t="s">
        <v>83</v>
      </c>
      <c r="D20" s="54" t="s">
        <v>84</v>
      </c>
      <c r="E20" s="54" t="s">
        <v>78</v>
      </c>
      <c r="F20" s="54" t="s">
        <v>79</v>
      </c>
      <c r="G20" s="64"/>
      <c r="H20" s="64"/>
      <c r="I20" s="65"/>
      <c r="J20" s="113"/>
      <c r="K20" s="98"/>
      <c r="L20" s="58"/>
      <c r="M20" s="59"/>
      <c r="N20" s="59"/>
      <c r="O20" s="59"/>
      <c r="P20" s="59"/>
      <c r="Q20" s="143"/>
      <c r="R20" s="144"/>
      <c r="S20" s="144"/>
    </row>
    <row r="21" spans="1:19" ht="15.75" customHeight="1" x14ac:dyDescent="0.25">
      <c r="A21" s="60"/>
      <c r="B21" s="57">
        <f>AVERAGE(9+8.25/12,9+(7+3/8)/12,9+(5+11/16)/12)</f>
        <v>9.5920138888888911</v>
      </c>
      <c r="C21" s="56">
        <v>3</v>
      </c>
      <c r="D21" s="56">
        <f>5/16</f>
        <v>0.3125</v>
      </c>
      <c r="E21" s="56">
        <f>2*2+4*10+5+4</f>
        <v>53</v>
      </c>
      <c r="F21" s="69">
        <f>((C21*4)/12*B21)*E21</f>
        <v>508.3767361111112</v>
      </c>
      <c r="G21" s="94"/>
      <c r="H21" s="94"/>
      <c r="I21" s="65"/>
      <c r="J21" s="113"/>
      <c r="K21" s="97">
        <f>F21</f>
        <v>508.3767361111112</v>
      </c>
      <c r="L21" s="58"/>
      <c r="M21" s="59"/>
      <c r="N21" s="59"/>
      <c r="O21" s="59"/>
      <c r="P21" s="59"/>
      <c r="Q21" s="66"/>
      <c r="R21" s="59"/>
    </row>
    <row r="22" spans="1:19" ht="15.95" customHeight="1" x14ac:dyDescent="0.25">
      <c r="A22" s="60"/>
      <c r="B22" s="44"/>
      <c r="C22" s="64"/>
      <c r="D22" s="99"/>
      <c r="E22" s="67"/>
      <c r="F22" s="104"/>
      <c r="G22" s="45"/>
      <c r="H22" s="64"/>
      <c r="I22" s="65"/>
      <c r="J22" s="113"/>
      <c r="K22" s="98"/>
      <c r="L22" s="58"/>
      <c r="M22" s="59"/>
      <c r="N22" s="59"/>
      <c r="O22" s="59"/>
      <c r="P22" s="59"/>
      <c r="Q22" s="143"/>
      <c r="R22" s="144"/>
      <c r="S22" s="144"/>
    </row>
    <row r="23" spans="1:19" ht="15.95" customHeight="1" x14ac:dyDescent="0.25">
      <c r="A23" s="60"/>
      <c r="B23" s="50" t="s">
        <v>85</v>
      </c>
      <c r="C23" s="51"/>
      <c r="D23" s="51"/>
      <c r="E23" s="45"/>
      <c r="F23" s="45"/>
      <c r="G23" s="45"/>
      <c r="H23" s="64"/>
      <c r="I23" s="65"/>
      <c r="J23" s="113"/>
      <c r="K23" s="98"/>
      <c r="L23" s="58"/>
      <c r="M23" s="59"/>
      <c r="N23" s="59"/>
      <c r="O23" s="59"/>
      <c r="P23" s="59"/>
      <c r="Q23" s="143"/>
      <c r="R23" s="144"/>
      <c r="S23" s="144"/>
    </row>
    <row r="24" spans="1:19" ht="45.75" thickBot="1" x14ac:dyDescent="0.3">
      <c r="A24" s="60"/>
      <c r="B24" s="53" t="s">
        <v>82</v>
      </c>
      <c r="C24" s="53" t="s">
        <v>83</v>
      </c>
      <c r="D24" s="54" t="s">
        <v>84</v>
      </c>
      <c r="E24" s="54" t="s">
        <v>78</v>
      </c>
      <c r="F24" s="54" t="s">
        <v>79</v>
      </c>
      <c r="G24" s="45"/>
      <c r="H24" s="68"/>
      <c r="I24" s="65"/>
      <c r="J24" s="113"/>
      <c r="K24" s="98"/>
      <c r="L24" s="58"/>
      <c r="M24" s="59"/>
      <c r="N24" s="59"/>
      <c r="O24" s="59"/>
      <c r="P24" s="59"/>
      <c r="Q24" s="129"/>
      <c r="R24" s="130"/>
      <c r="S24" s="130"/>
    </row>
    <row r="25" spans="1:19" ht="15.95" customHeight="1" x14ac:dyDescent="0.25">
      <c r="A25" s="60"/>
      <c r="B25" s="57">
        <f>SQRT(B21^2+((AVERAGE(C12,C16)-2*AVERAGE(F12,F16)-2*1)/12)^2)</f>
        <v>9.9482427203207688</v>
      </c>
      <c r="C25" s="56">
        <v>3</v>
      </c>
      <c r="D25" s="56">
        <f>5/16</f>
        <v>0.3125</v>
      </c>
      <c r="E25" s="56">
        <f>2*E21</f>
        <v>106</v>
      </c>
      <c r="F25" s="69">
        <f>((C25*4)/12*B25)*E25</f>
        <v>1054.5137283540014</v>
      </c>
      <c r="G25" s="70"/>
      <c r="H25" s="71"/>
      <c r="I25" s="65"/>
      <c r="J25" s="113"/>
      <c r="K25" s="97">
        <f>F25</f>
        <v>1054.5137283540014</v>
      </c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60"/>
      <c r="B26" s="45"/>
      <c r="C26" s="72"/>
      <c r="D26" s="99"/>
      <c r="E26" s="73"/>
      <c r="F26" s="64"/>
      <c r="G26" s="74"/>
      <c r="H26" s="68"/>
      <c r="I26" s="65"/>
      <c r="J26" s="113"/>
      <c r="K26" s="98"/>
      <c r="L26" s="58"/>
      <c r="M26" s="59"/>
      <c r="N26" s="59"/>
      <c r="O26" s="59"/>
      <c r="P26" s="59"/>
      <c r="Q26" s="59"/>
      <c r="R26" s="59"/>
    </row>
    <row r="27" spans="1:19" ht="15.95" customHeight="1" x14ac:dyDescent="0.25">
      <c r="A27" s="60"/>
      <c r="B27" s="50" t="s">
        <v>98</v>
      </c>
      <c r="C27" s="51"/>
      <c r="D27" s="51"/>
      <c r="E27" s="45"/>
      <c r="F27" s="45"/>
      <c r="G27" s="75"/>
      <c r="H27" s="75"/>
      <c r="I27" s="65"/>
      <c r="J27" s="113"/>
      <c r="K27" s="98"/>
      <c r="L27" s="58"/>
      <c r="M27" s="59"/>
      <c r="N27" s="59"/>
      <c r="O27" s="59"/>
      <c r="P27" s="59"/>
      <c r="Q27" s="59"/>
      <c r="R27" s="59"/>
    </row>
    <row r="28" spans="1:19" ht="45.75" thickBot="1" x14ac:dyDescent="0.3">
      <c r="A28" s="60"/>
      <c r="B28" s="53" t="s">
        <v>82</v>
      </c>
      <c r="C28" s="53" t="s">
        <v>83</v>
      </c>
      <c r="D28" s="54" t="s">
        <v>84</v>
      </c>
      <c r="E28" s="54" t="s">
        <v>78</v>
      </c>
      <c r="F28" s="54" t="s">
        <v>79</v>
      </c>
      <c r="G28" s="64"/>
      <c r="H28" s="64"/>
      <c r="I28" s="65"/>
      <c r="J28" s="113"/>
      <c r="K28" s="98"/>
      <c r="L28" s="58"/>
      <c r="M28" s="59"/>
      <c r="N28" s="59"/>
      <c r="O28" s="59"/>
      <c r="P28" s="59"/>
      <c r="Q28" s="59"/>
      <c r="R28" s="59"/>
    </row>
    <row r="29" spans="1:19" ht="15.95" customHeight="1" x14ac:dyDescent="0.25">
      <c r="A29" s="60"/>
      <c r="B29" s="57">
        <f>B21</f>
        <v>9.5920138888888911</v>
      </c>
      <c r="C29" s="56">
        <v>4</v>
      </c>
      <c r="D29" s="56">
        <f>3/8</f>
        <v>0.375</v>
      </c>
      <c r="E29" s="56">
        <v>16</v>
      </c>
      <c r="F29" s="69">
        <f>((C29*3)/12*B29)*E29</f>
        <v>153.47222222222226</v>
      </c>
      <c r="G29" s="64"/>
      <c r="H29" s="64"/>
      <c r="I29" s="65"/>
      <c r="J29" s="113"/>
      <c r="K29" s="97">
        <f>F29</f>
        <v>153.47222222222226</v>
      </c>
      <c r="L29" s="58"/>
      <c r="M29" s="59"/>
      <c r="N29" s="59"/>
      <c r="O29" s="59"/>
      <c r="P29" s="59"/>
      <c r="Q29" s="59"/>
      <c r="R29" s="59"/>
    </row>
    <row r="30" spans="1:19" ht="15.95" customHeight="1" x14ac:dyDescent="0.25">
      <c r="A30" s="60"/>
      <c r="B30" s="44"/>
      <c r="C30" s="64"/>
      <c r="D30" s="99"/>
      <c r="E30" s="67"/>
      <c r="F30" s="104"/>
      <c r="G30" s="64"/>
      <c r="H30" s="64"/>
      <c r="I30" s="65"/>
      <c r="J30" s="113"/>
      <c r="K30" s="97"/>
      <c r="L30" s="58"/>
      <c r="M30" s="59"/>
      <c r="N30" s="59"/>
      <c r="O30" s="59"/>
      <c r="P30" s="59"/>
      <c r="Q30" s="59"/>
      <c r="R30" s="59"/>
    </row>
    <row r="31" spans="1:19" ht="15.95" customHeight="1" x14ac:dyDescent="0.25">
      <c r="A31" s="60"/>
      <c r="B31" s="50" t="s">
        <v>99</v>
      </c>
      <c r="C31" s="51"/>
      <c r="D31" s="51"/>
      <c r="E31" s="45"/>
      <c r="F31" s="45"/>
      <c r="G31" s="64"/>
      <c r="H31" s="64"/>
      <c r="I31" s="65"/>
      <c r="J31" s="113"/>
      <c r="K31" s="97"/>
      <c r="L31" s="58"/>
      <c r="M31" s="59"/>
      <c r="N31" s="59"/>
      <c r="O31" s="59"/>
      <c r="P31" s="59"/>
      <c r="Q31" s="59"/>
      <c r="R31" s="59"/>
    </row>
    <row r="32" spans="1:19" ht="45.75" thickBot="1" x14ac:dyDescent="0.3">
      <c r="A32" s="60"/>
      <c r="B32" s="53" t="s">
        <v>82</v>
      </c>
      <c r="C32" s="53" t="s">
        <v>83</v>
      </c>
      <c r="D32" s="54" t="s">
        <v>84</v>
      </c>
      <c r="E32" s="54" t="s">
        <v>78</v>
      </c>
      <c r="F32" s="54" t="s">
        <v>79</v>
      </c>
      <c r="G32" s="64"/>
      <c r="H32" s="64"/>
      <c r="I32" s="65"/>
      <c r="J32" s="113"/>
      <c r="K32" s="97"/>
      <c r="L32" s="58"/>
      <c r="M32" s="59"/>
      <c r="N32" s="59"/>
      <c r="O32" s="59"/>
      <c r="P32" s="59"/>
      <c r="Q32" s="59"/>
      <c r="R32" s="59"/>
    </row>
    <row r="33" spans="1:18" ht="15.95" customHeight="1" x14ac:dyDescent="0.25">
      <c r="A33" s="60"/>
      <c r="B33" s="57">
        <f>B25</f>
        <v>9.9482427203207688</v>
      </c>
      <c r="C33" s="56">
        <v>4</v>
      </c>
      <c r="D33" s="56">
        <f>3/8</f>
        <v>0.375</v>
      </c>
      <c r="E33" s="56">
        <f>2*E29</f>
        <v>32</v>
      </c>
      <c r="F33" s="69">
        <f>((C33*3)/12*B33)*E33</f>
        <v>318.3437670502646</v>
      </c>
      <c r="G33" s="76"/>
      <c r="H33" s="71"/>
      <c r="I33" s="65"/>
      <c r="J33" s="113"/>
      <c r="K33" s="97">
        <f>F33</f>
        <v>318.3437670502646</v>
      </c>
      <c r="L33" s="58"/>
      <c r="M33" s="59"/>
      <c r="N33" s="59"/>
      <c r="O33" s="59"/>
      <c r="P33" s="59"/>
      <c r="Q33" s="59"/>
      <c r="R33" s="59"/>
    </row>
    <row r="34" spans="1:18" ht="15.95" customHeight="1" x14ac:dyDescent="0.25">
      <c r="A34" s="60"/>
      <c r="B34" s="45"/>
      <c r="C34" s="90"/>
      <c r="D34" s="44"/>
      <c r="E34" s="45"/>
      <c r="F34" s="45"/>
      <c r="G34" s="46"/>
      <c r="H34" s="44"/>
      <c r="I34" s="47"/>
      <c r="J34" s="111"/>
      <c r="K34" s="97"/>
      <c r="L34" s="52"/>
    </row>
    <row r="35" spans="1:18" ht="15.95" customHeight="1" x14ac:dyDescent="0.25">
      <c r="A35" s="60"/>
      <c r="B35" s="50" t="s">
        <v>100</v>
      </c>
      <c r="C35" s="51"/>
      <c r="D35" s="51"/>
      <c r="E35" s="45"/>
      <c r="F35" s="45"/>
      <c r="G35" s="77"/>
      <c r="H35" s="45"/>
      <c r="I35" s="47"/>
      <c r="J35" s="111"/>
      <c r="K35" s="97"/>
      <c r="L35" s="52"/>
    </row>
    <row r="36" spans="1:18" ht="45.75" thickBot="1" x14ac:dyDescent="0.3">
      <c r="A36" s="60"/>
      <c r="B36" s="53" t="s">
        <v>82</v>
      </c>
      <c r="C36" s="53" t="s">
        <v>83</v>
      </c>
      <c r="D36" s="54" t="s">
        <v>84</v>
      </c>
      <c r="E36" s="54" t="s">
        <v>78</v>
      </c>
      <c r="F36" s="54" t="s">
        <v>79</v>
      </c>
      <c r="G36" s="46"/>
      <c r="H36" s="45"/>
      <c r="I36" s="47"/>
      <c r="J36" s="111"/>
      <c r="K36" s="97"/>
      <c r="L36" s="52"/>
    </row>
    <row r="37" spans="1:18" ht="15.95" customHeight="1" x14ac:dyDescent="0.25">
      <c r="A37" s="60"/>
      <c r="B37" s="57">
        <f>B21</f>
        <v>9.5920138888888911</v>
      </c>
      <c r="C37" s="56">
        <v>4</v>
      </c>
      <c r="D37" s="56">
        <f>3/8</f>
        <v>0.375</v>
      </c>
      <c r="E37" s="56">
        <f>E29</f>
        <v>16</v>
      </c>
      <c r="F37" s="69">
        <f>((C37*3)/12*B37)*E37</f>
        <v>153.47222222222226</v>
      </c>
      <c r="G37" s="45"/>
      <c r="H37" s="45"/>
      <c r="I37" s="47"/>
      <c r="J37" s="111"/>
      <c r="K37" s="97">
        <f>F37</f>
        <v>153.47222222222226</v>
      </c>
      <c r="L37" s="52"/>
    </row>
    <row r="38" spans="1:18" ht="15.95" customHeight="1" thickBot="1" x14ac:dyDescent="0.3">
      <c r="A38" s="114"/>
      <c r="B38" s="92"/>
      <c r="C38" s="115"/>
      <c r="D38" s="116"/>
      <c r="E38" s="117"/>
      <c r="F38" s="118"/>
      <c r="G38" s="78"/>
      <c r="H38" s="78"/>
      <c r="I38" s="81"/>
      <c r="J38" s="82"/>
      <c r="K38" s="97"/>
      <c r="L38" s="52"/>
    </row>
    <row r="39" spans="1:18" ht="15.75" thickBot="1" x14ac:dyDescent="0.3">
      <c r="A39" s="145" t="s">
        <v>72</v>
      </c>
      <c r="B39" s="146"/>
      <c r="C39" s="146"/>
      <c r="D39" s="146"/>
      <c r="E39" s="146"/>
      <c r="F39" s="146"/>
      <c r="G39" s="146"/>
      <c r="H39" s="146"/>
      <c r="I39" s="146"/>
      <c r="J39" s="147"/>
      <c r="K39" s="84">
        <f>SUM(K8:K38)</f>
        <v>10299.056939848711</v>
      </c>
      <c r="L39" s="85"/>
    </row>
    <row r="40" spans="1:18" ht="18.75" x14ac:dyDescent="0.4">
      <c r="A40" s="18" t="s">
        <v>13</v>
      </c>
      <c r="B40" s="19"/>
      <c r="C40" s="20"/>
      <c r="D40" s="21" t="s">
        <v>57</v>
      </c>
      <c r="E40" s="22" t="s">
        <v>58</v>
      </c>
      <c r="F40" s="21" t="s">
        <v>59</v>
      </c>
      <c r="G40" s="23">
        <v>44505</v>
      </c>
      <c r="H40" s="21" t="s">
        <v>60</v>
      </c>
      <c r="I40" s="131" t="s">
        <v>103</v>
      </c>
      <c r="J40" s="132"/>
      <c r="K40" s="20"/>
      <c r="L40" s="24"/>
    </row>
    <row r="41" spans="1:18" ht="18.75" x14ac:dyDescent="0.4">
      <c r="A41" s="25" t="s">
        <v>62</v>
      </c>
      <c r="B41" s="26"/>
      <c r="C41" s="27"/>
      <c r="D41" s="28" t="s">
        <v>63</v>
      </c>
      <c r="E41" s="29" t="s">
        <v>112</v>
      </c>
      <c r="F41" s="28" t="s">
        <v>59</v>
      </c>
      <c r="G41" s="30">
        <v>44505</v>
      </c>
      <c r="H41" s="31" t="s">
        <v>64</v>
      </c>
      <c r="I41" s="133">
        <v>8</v>
      </c>
      <c r="J41" s="134"/>
      <c r="K41" s="27"/>
      <c r="L41" s="32"/>
    </row>
    <row r="42" spans="1:18" ht="9.75" customHeight="1" x14ac:dyDescent="0.25">
      <c r="A42" s="33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32"/>
    </row>
    <row r="43" spans="1:18" ht="20.100000000000001" customHeight="1" x14ac:dyDescent="0.25">
      <c r="A43" s="34" t="s">
        <v>65</v>
      </c>
      <c r="B43" s="35"/>
      <c r="C43" s="135">
        <v>105814</v>
      </c>
      <c r="D43" s="135"/>
      <c r="E43" s="36" t="s">
        <v>66</v>
      </c>
      <c r="F43" s="136" t="s">
        <v>67</v>
      </c>
      <c r="G43" s="136"/>
      <c r="H43" s="36" t="s">
        <v>68</v>
      </c>
      <c r="I43" s="137" t="s">
        <v>92</v>
      </c>
      <c r="J43" s="137"/>
      <c r="K43" s="137"/>
      <c r="L43" s="138"/>
    </row>
    <row r="44" spans="1:18" ht="20.100000000000001" customHeight="1" x14ac:dyDescent="0.25">
      <c r="A44" s="34" t="s">
        <v>69</v>
      </c>
      <c r="B44" s="35"/>
      <c r="C44" s="139" t="s">
        <v>8</v>
      </c>
      <c r="D44" s="139"/>
      <c r="E44" s="139"/>
      <c r="F44" s="139"/>
      <c r="G44" s="139"/>
      <c r="H44" s="139"/>
      <c r="I44" s="139"/>
      <c r="J44" s="139"/>
      <c r="K44" s="35" t="s">
        <v>70</v>
      </c>
      <c r="L44" s="37" t="s">
        <v>54</v>
      </c>
    </row>
    <row r="45" spans="1:18" ht="15.75" thickBot="1" x14ac:dyDescent="0.3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40"/>
    </row>
    <row r="46" spans="1:18" ht="15.75" thickBot="1" x14ac:dyDescent="0.3">
      <c r="A46" s="140" t="s">
        <v>3</v>
      </c>
      <c r="B46" s="141"/>
      <c r="C46" s="141"/>
      <c r="D46" s="141"/>
      <c r="E46" s="141"/>
      <c r="F46" s="141"/>
      <c r="G46" s="141"/>
      <c r="H46" s="141"/>
      <c r="I46" s="141"/>
      <c r="J46" s="142"/>
      <c r="K46" s="41" t="s">
        <v>71</v>
      </c>
      <c r="L46" s="42" t="s">
        <v>72</v>
      </c>
    </row>
    <row r="47" spans="1:18" x14ac:dyDescent="0.25">
      <c r="A47" s="105"/>
      <c r="B47" s="43"/>
      <c r="C47" s="106"/>
      <c r="D47" s="107"/>
      <c r="E47" s="43"/>
      <c r="F47" s="43"/>
      <c r="G47" s="108"/>
      <c r="H47" s="43"/>
      <c r="I47" s="109"/>
      <c r="J47" s="110"/>
      <c r="K47" s="95"/>
      <c r="L47" s="48"/>
    </row>
    <row r="48" spans="1:18" x14ac:dyDescent="0.25">
      <c r="A48" s="49" t="s">
        <v>86</v>
      </c>
      <c r="B48" s="50"/>
      <c r="C48" s="51"/>
      <c r="D48" s="51"/>
      <c r="E48" s="45"/>
      <c r="F48" s="45"/>
      <c r="G48" s="46"/>
      <c r="H48" s="45"/>
      <c r="I48" s="65"/>
      <c r="J48" s="113"/>
      <c r="K48" s="98"/>
      <c r="L48" s="52"/>
    </row>
    <row r="49" spans="1:12" x14ac:dyDescent="0.25">
      <c r="A49" s="49"/>
      <c r="B49" s="50" t="s">
        <v>87</v>
      </c>
      <c r="C49" s="51"/>
      <c r="D49" s="51"/>
      <c r="E49" s="45"/>
      <c r="F49" s="45"/>
      <c r="G49" s="46"/>
      <c r="H49" s="45"/>
      <c r="I49" s="65"/>
      <c r="J49" s="113"/>
      <c r="K49" s="98"/>
      <c r="L49" s="52"/>
    </row>
    <row r="50" spans="1:12" ht="45.75" thickBot="1" x14ac:dyDescent="0.3">
      <c r="A50" s="112"/>
      <c r="B50" s="53" t="s">
        <v>82</v>
      </c>
      <c r="C50" s="53" t="s">
        <v>83</v>
      </c>
      <c r="D50" s="54" t="s">
        <v>84</v>
      </c>
      <c r="E50" s="54" t="s">
        <v>78</v>
      </c>
      <c r="F50" s="54" t="s">
        <v>79</v>
      </c>
      <c r="G50" s="64"/>
      <c r="H50" s="64"/>
      <c r="I50" s="65"/>
      <c r="J50" s="113"/>
      <c r="K50" s="98"/>
      <c r="L50" s="58"/>
    </row>
    <row r="51" spans="1:12" x14ac:dyDescent="0.25">
      <c r="A51" s="60"/>
      <c r="B51" s="57">
        <f>AVERAGE(10+5.75/12, 10+5.75/12, 10+5.75/12, 10+5.75/12, 10+5.75/12, 10+5.75/12, 10+3.25/12,10+1.5/12)</f>
        <v>10.408854166666666</v>
      </c>
      <c r="C51" s="56">
        <v>4</v>
      </c>
      <c r="D51" s="56">
        <f>5/16</f>
        <v>0.3125</v>
      </c>
      <c r="E51" s="56">
        <v>8</v>
      </c>
      <c r="F51" s="57">
        <f>((C51*4)/12*B51)*E51</f>
        <v>111.02777777777777</v>
      </c>
      <c r="G51" s="94"/>
      <c r="H51" s="94"/>
      <c r="I51" s="65"/>
      <c r="J51" s="113"/>
      <c r="K51" s="97">
        <f>F51</f>
        <v>111.02777777777777</v>
      </c>
      <c r="L51" s="58"/>
    </row>
    <row r="52" spans="1:12" x14ac:dyDescent="0.25">
      <c r="A52" s="49"/>
      <c r="B52" s="50"/>
      <c r="C52" s="50"/>
      <c r="D52" s="50"/>
      <c r="E52" s="50"/>
      <c r="F52" s="50"/>
      <c r="G52" s="50"/>
      <c r="H52" s="50"/>
      <c r="I52" s="65"/>
      <c r="J52" s="113"/>
      <c r="K52" s="98"/>
      <c r="L52" s="58"/>
    </row>
    <row r="53" spans="1:12" x14ac:dyDescent="0.25">
      <c r="A53" s="49"/>
      <c r="B53" s="50" t="s">
        <v>88</v>
      </c>
      <c r="C53" s="51"/>
      <c r="D53" s="51"/>
      <c r="E53" s="45"/>
      <c r="F53" s="45"/>
      <c r="G53" s="45"/>
      <c r="H53" s="64"/>
      <c r="I53" s="65"/>
      <c r="J53" s="113"/>
      <c r="K53" s="98"/>
      <c r="L53" s="58"/>
    </row>
    <row r="54" spans="1:12" ht="45.75" thickBot="1" x14ac:dyDescent="0.3">
      <c r="A54" s="112"/>
      <c r="B54" s="53" t="s">
        <v>82</v>
      </c>
      <c r="C54" s="53" t="s">
        <v>83</v>
      </c>
      <c r="D54" s="54" t="s">
        <v>84</v>
      </c>
      <c r="E54" s="54" t="s">
        <v>78</v>
      </c>
      <c r="F54" s="54" t="s">
        <v>79</v>
      </c>
      <c r="G54" s="45"/>
      <c r="H54" s="68"/>
      <c r="I54" s="65"/>
      <c r="J54" s="113"/>
      <c r="K54" s="98"/>
      <c r="L54" s="58"/>
    </row>
    <row r="55" spans="1:12" x14ac:dyDescent="0.25">
      <c r="A55" s="60"/>
      <c r="B55" s="57">
        <f>SQRT(($B$51/3)^2+(($C$12-$F$12-1)/12)^2)+SQRT(($B$51/3/2)^2+(($C$12-$F$12-1-3)/12)^2)</f>
        <v>7.5888542443228744</v>
      </c>
      <c r="C55" s="56">
        <v>4</v>
      </c>
      <c r="D55" s="56">
        <f>5/16</f>
        <v>0.3125</v>
      </c>
      <c r="E55" s="56">
        <f>2*E51</f>
        <v>16</v>
      </c>
      <c r="F55" s="57">
        <f>((C55*4)/12*B55)*E55</f>
        <v>161.89555721222132</v>
      </c>
      <c r="G55" s="70"/>
      <c r="H55" s="71"/>
      <c r="I55" s="65"/>
      <c r="J55" s="113"/>
      <c r="K55" s="97">
        <f>F55</f>
        <v>161.89555721222132</v>
      </c>
      <c r="L55" s="58"/>
    </row>
    <row r="56" spans="1:12" x14ac:dyDescent="0.25">
      <c r="A56" s="60"/>
      <c r="B56" s="50"/>
      <c r="C56" s="50"/>
      <c r="D56" s="50"/>
      <c r="E56" s="50"/>
      <c r="F56" s="50"/>
      <c r="G56" s="50"/>
      <c r="H56" s="50"/>
      <c r="I56" s="65"/>
      <c r="J56" s="113"/>
      <c r="K56" s="98"/>
      <c r="L56" s="58"/>
    </row>
    <row r="57" spans="1:12" x14ac:dyDescent="0.25">
      <c r="A57" s="49"/>
      <c r="B57" s="50" t="s">
        <v>89</v>
      </c>
      <c r="C57" s="51"/>
      <c r="D57" s="51"/>
      <c r="E57" s="45"/>
      <c r="F57" s="45"/>
      <c r="G57" s="50"/>
      <c r="H57" s="50"/>
      <c r="I57" s="65"/>
      <c r="J57" s="113"/>
      <c r="K57" s="98"/>
      <c r="L57" s="58"/>
    </row>
    <row r="58" spans="1:12" ht="33" thickBot="1" x14ac:dyDescent="0.3">
      <c r="A58" s="60"/>
      <c r="B58" s="53" t="s">
        <v>73</v>
      </c>
      <c r="C58" s="53" t="s">
        <v>90</v>
      </c>
      <c r="D58" s="54" t="s">
        <v>84</v>
      </c>
      <c r="E58" s="54" t="s">
        <v>78</v>
      </c>
      <c r="F58" s="54" t="s">
        <v>79</v>
      </c>
      <c r="G58" s="45"/>
      <c r="H58" s="64"/>
      <c r="I58" s="65"/>
      <c r="J58" s="113"/>
      <c r="K58" s="98"/>
      <c r="L58" s="58"/>
    </row>
    <row r="59" spans="1:12" x14ac:dyDescent="0.25">
      <c r="A59" s="60"/>
      <c r="B59" s="57">
        <v>1.25</v>
      </c>
      <c r="C59" s="56">
        <v>2</v>
      </c>
      <c r="D59" s="56">
        <f>3/8</f>
        <v>0.375</v>
      </c>
      <c r="E59" s="56">
        <f>3*E51</f>
        <v>24</v>
      </c>
      <c r="F59" s="57">
        <f>(B59*C59+(B59*C59-2*C51^2/144)+D59/12*B59*2+D59/12*C59*2)*E59</f>
        <v>119.54166666666666</v>
      </c>
      <c r="G59" s="45"/>
      <c r="H59" s="68"/>
      <c r="I59" s="65"/>
      <c r="J59" s="113"/>
      <c r="K59" s="97">
        <f>F59</f>
        <v>119.54166666666666</v>
      </c>
      <c r="L59" s="58"/>
    </row>
    <row r="60" spans="1:12" x14ac:dyDescent="0.25">
      <c r="A60" s="60"/>
      <c r="B60" s="102"/>
      <c r="C60" s="94"/>
      <c r="D60" s="94"/>
      <c r="E60" s="94"/>
      <c r="F60" s="102"/>
      <c r="G60" s="70"/>
      <c r="H60" s="71"/>
      <c r="I60" s="65"/>
      <c r="J60" s="113"/>
      <c r="K60" s="97"/>
      <c r="L60" s="58"/>
    </row>
    <row r="61" spans="1:12" x14ac:dyDescent="0.25">
      <c r="A61" s="49"/>
      <c r="B61" s="50"/>
      <c r="C61" s="50"/>
      <c r="D61" s="50"/>
      <c r="E61" s="50"/>
      <c r="F61" s="50"/>
      <c r="G61" s="50"/>
      <c r="H61" s="50"/>
      <c r="I61" s="65"/>
      <c r="J61" s="113"/>
      <c r="K61" s="98"/>
      <c r="L61" s="58"/>
    </row>
    <row r="62" spans="1:12" x14ac:dyDescent="0.25">
      <c r="A62" s="60"/>
      <c r="B62" s="50"/>
      <c r="C62" s="51"/>
      <c r="D62" s="51"/>
      <c r="E62" s="45"/>
      <c r="F62" s="45"/>
      <c r="G62" s="45"/>
      <c r="H62" s="64"/>
      <c r="I62" s="65"/>
      <c r="J62" s="113"/>
      <c r="K62" s="98"/>
      <c r="L62" s="58"/>
    </row>
    <row r="63" spans="1:12" x14ac:dyDescent="0.25">
      <c r="A63" s="60"/>
      <c r="B63" s="50"/>
      <c r="C63" s="50"/>
      <c r="D63" s="50"/>
      <c r="E63" s="50"/>
      <c r="F63" s="50"/>
      <c r="G63" s="45"/>
      <c r="H63" s="68"/>
      <c r="I63" s="65"/>
      <c r="J63" s="113"/>
      <c r="K63" s="98"/>
      <c r="L63" s="58"/>
    </row>
    <row r="64" spans="1:12" x14ac:dyDescent="0.25">
      <c r="A64" s="60"/>
      <c r="B64" s="102"/>
      <c r="C64" s="94"/>
      <c r="D64" s="94"/>
      <c r="E64" s="94"/>
      <c r="F64" s="102"/>
      <c r="G64" s="70"/>
      <c r="H64" s="71"/>
      <c r="I64" s="65"/>
      <c r="J64" s="113"/>
      <c r="K64" s="97"/>
      <c r="L64" s="58"/>
    </row>
    <row r="65" spans="1:12" x14ac:dyDescent="0.25">
      <c r="A65" s="60"/>
      <c r="B65" s="50"/>
      <c r="C65" s="50"/>
      <c r="D65" s="50"/>
      <c r="E65" s="50"/>
      <c r="F65" s="50"/>
      <c r="G65" s="50"/>
      <c r="H65" s="50"/>
      <c r="I65" s="65"/>
      <c r="J65" s="113"/>
      <c r="K65" s="97"/>
      <c r="L65" s="58"/>
    </row>
    <row r="66" spans="1:12" x14ac:dyDescent="0.25">
      <c r="A66" s="60"/>
      <c r="B66" s="50"/>
      <c r="C66" s="51"/>
      <c r="D66" s="51"/>
      <c r="E66" s="45"/>
      <c r="F66" s="45"/>
      <c r="G66" s="50"/>
      <c r="H66" s="50"/>
      <c r="I66" s="65"/>
      <c r="J66" s="113"/>
      <c r="K66" s="97"/>
      <c r="L66" s="58"/>
    </row>
    <row r="67" spans="1:12" x14ac:dyDescent="0.25">
      <c r="A67" s="60"/>
      <c r="B67" s="50"/>
      <c r="C67" s="50"/>
      <c r="D67" s="50"/>
      <c r="E67" s="50"/>
      <c r="F67" s="50"/>
      <c r="G67" s="50"/>
      <c r="H67" s="50"/>
      <c r="I67" s="65"/>
      <c r="J67" s="113"/>
      <c r="K67" s="97"/>
      <c r="L67" s="58"/>
    </row>
    <row r="68" spans="1:12" x14ac:dyDescent="0.25">
      <c r="A68" s="60"/>
      <c r="B68" s="102"/>
      <c r="C68" s="94"/>
      <c r="D68" s="94"/>
      <c r="E68" s="94"/>
      <c r="F68" s="102"/>
      <c r="G68" s="50"/>
      <c r="H68" s="50"/>
      <c r="I68" s="47"/>
      <c r="J68" s="111"/>
      <c r="K68" s="97"/>
      <c r="L68" s="52"/>
    </row>
    <row r="69" spans="1:12" x14ac:dyDescent="0.25">
      <c r="A69" s="60"/>
      <c r="B69" s="50"/>
      <c r="C69" s="50"/>
      <c r="D69" s="50"/>
      <c r="E69" s="50"/>
      <c r="F69" s="50"/>
      <c r="G69" s="50"/>
      <c r="H69" s="50"/>
      <c r="I69" s="47"/>
      <c r="J69" s="111"/>
      <c r="K69" s="97"/>
      <c r="L69" s="52"/>
    </row>
    <row r="70" spans="1:12" x14ac:dyDescent="0.25">
      <c r="A70" s="60"/>
      <c r="B70" s="50"/>
      <c r="C70" s="50"/>
      <c r="D70" s="50"/>
      <c r="E70" s="50"/>
      <c r="F70" s="50"/>
      <c r="G70" s="50"/>
      <c r="H70" s="50"/>
      <c r="I70" s="47"/>
      <c r="J70" s="111"/>
      <c r="K70" s="97"/>
      <c r="L70" s="52"/>
    </row>
    <row r="71" spans="1:12" ht="15.75" thickBot="1" x14ac:dyDescent="0.3">
      <c r="A71" s="60"/>
      <c r="B71" s="50"/>
      <c r="C71" s="50"/>
      <c r="D71" s="50"/>
      <c r="E71" s="86"/>
      <c r="F71" s="87" t="s">
        <v>91</v>
      </c>
      <c r="G71" s="88">
        <f>0.05*SUM(K8:K37,K47:K70)</f>
        <v>534.57609707526888</v>
      </c>
      <c r="H71" s="50"/>
      <c r="I71" s="47"/>
      <c r="J71" s="111"/>
      <c r="K71" s="97">
        <f>G71</f>
        <v>534.57609707526888</v>
      </c>
      <c r="L71" s="52"/>
    </row>
    <row r="72" spans="1:12" x14ac:dyDescent="0.25">
      <c r="A72" s="60"/>
      <c r="B72" s="50"/>
      <c r="C72" s="50"/>
      <c r="D72" s="50"/>
      <c r="E72" s="89"/>
      <c r="F72" s="89"/>
      <c r="G72" s="89"/>
      <c r="H72" s="50"/>
      <c r="I72" s="47"/>
      <c r="J72" s="111"/>
      <c r="K72" s="97"/>
      <c r="L72" s="52"/>
    </row>
    <row r="73" spans="1:12" x14ac:dyDescent="0.25">
      <c r="A73" s="60"/>
      <c r="B73" s="50"/>
      <c r="C73" s="50"/>
      <c r="D73" s="50"/>
      <c r="E73" s="50"/>
      <c r="F73" s="50"/>
      <c r="G73" s="50"/>
      <c r="H73" s="50"/>
      <c r="I73" s="47"/>
      <c r="J73" s="111"/>
      <c r="K73" s="97"/>
      <c r="L73" s="52"/>
    </row>
    <row r="74" spans="1:12" x14ac:dyDescent="0.25">
      <c r="A74" s="60"/>
      <c r="B74" s="50"/>
      <c r="C74" s="50"/>
      <c r="D74" s="50"/>
      <c r="E74" s="50"/>
      <c r="F74" s="50"/>
      <c r="G74" s="50"/>
      <c r="H74" s="50"/>
      <c r="I74" s="47"/>
      <c r="J74" s="111"/>
      <c r="K74" s="97"/>
      <c r="L74" s="52"/>
    </row>
    <row r="75" spans="1:12" x14ac:dyDescent="0.25">
      <c r="A75" s="60"/>
      <c r="B75" s="94"/>
      <c r="C75" s="94"/>
      <c r="D75" s="94"/>
      <c r="E75" s="94"/>
      <c r="F75" s="94"/>
      <c r="G75" s="94"/>
      <c r="H75" s="102"/>
      <c r="I75" s="47"/>
      <c r="J75" s="111"/>
      <c r="K75" s="97"/>
      <c r="L75" s="52"/>
    </row>
    <row r="76" spans="1:12" ht="15.75" thickBot="1" x14ac:dyDescent="0.3">
      <c r="A76" s="114"/>
      <c r="B76" s="78"/>
      <c r="C76" s="78"/>
      <c r="D76" s="78"/>
      <c r="E76" s="79"/>
      <c r="F76" s="79"/>
      <c r="G76" s="80"/>
      <c r="H76" s="78"/>
      <c r="I76" s="81"/>
      <c r="J76" s="82"/>
      <c r="K76" s="119"/>
      <c r="L76" s="83"/>
    </row>
    <row r="77" spans="1:12" ht="15.75" thickBot="1" x14ac:dyDescent="0.3">
      <c r="A77" s="145" t="s">
        <v>72</v>
      </c>
      <c r="B77" s="146"/>
      <c r="C77" s="146"/>
      <c r="D77" s="146"/>
      <c r="E77" s="146"/>
      <c r="F77" s="146"/>
      <c r="G77" s="146"/>
      <c r="H77" s="146"/>
      <c r="I77" s="146"/>
      <c r="J77" s="147"/>
      <c r="K77" s="84">
        <f>SUM(K47:K76)</f>
        <v>927.04109873193465</v>
      </c>
      <c r="L77" s="85">
        <f>ROUNDUP(K39+K77,-2)</f>
        <v>11300</v>
      </c>
    </row>
  </sheetData>
  <mergeCells count="21">
    <mergeCell ref="C44:J44"/>
    <mergeCell ref="A46:J46"/>
    <mergeCell ref="A77:J77"/>
    <mergeCell ref="A39:J39"/>
    <mergeCell ref="I40:J40"/>
    <mergeCell ref="I41:J41"/>
    <mergeCell ref="C43:D43"/>
    <mergeCell ref="F43:G43"/>
    <mergeCell ref="I43:L43"/>
    <mergeCell ref="Q24:S24"/>
    <mergeCell ref="I1:J1"/>
    <mergeCell ref="I2:J2"/>
    <mergeCell ref="C4:D4"/>
    <mergeCell ref="F4:G4"/>
    <mergeCell ref="I4:L4"/>
    <mergeCell ref="C5:J5"/>
    <mergeCell ref="A7:J7"/>
    <mergeCell ref="Q18:S18"/>
    <mergeCell ref="Q20:S20"/>
    <mergeCell ref="Q22:S22"/>
    <mergeCell ref="Q23:S23"/>
  </mergeCells>
  <pageMargins left="0.7" right="0.7" top="0.75" bottom="0.75" header="0.3" footer="0.3"/>
  <pageSetup scale="84" orientation="portrait" r:id="rId1"/>
  <rowBreaks count="1" manualBreakCount="1">
    <brk id="39" max="11" man="1"/>
  </rowBreaks>
  <colBreaks count="1" manualBreakCount="1">
    <brk id="1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8" t="s">
        <v>13</v>
      </c>
      <c r="B1" s="19"/>
      <c r="C1" s="20"/>
      <c r="D1" s="21" t="s">
        <v>57</v>
      </c>
      <c r="E1" s="22" t="s">
        <v>58</v>
      </c>
      <c r="F1" s="21" t="s">
        <v>59</v>
      </c>
      <c r="G1" s="23">
        <v>44505</v>
      </c>
      <c r="H1" s="21" t="s">
        <v>60</v>
      </c>
      <c r="I1" s="131" t="s">
        <v>104</v>
      </c>
      <c r="J1" s="132"/>
      <c r="K1" s="20"/>
      <c r="L1" s="24"/>
    </row>
    <row r="2" spans="1:19" ht="18.75" x14ac:dyDescent="0.4">
      <c r="A2" s="25" t="s">
        <v>62</v>
      </c>
      <c r="B2" s="26"/>
      <c r="C2" s="27"/>
      <c r="D2" s="28" t="s">
        <v>63</v>
      </c>
      <c r="E2" s="29" t="s">
        <v>112</v>
      </c>
      <c r="F2" s="28" t="s">
        <v>59</v>
      </c>
      <c r="G2" s="30">
        <v>44505</v>
      </c>
      <c r="H2" s="31" t="s">
        <v>64</v>
      </c>
      <c r="I2" s="133">
        <v>9</v>
      </c>
      <c r="J2" s="134"/>
      <c r="K2" s="27"/>
      <c r="L2" s="32"/>
    </row>
    <row r="3" spans="1:19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9" ht="20.100000000000001" customHeight="1" x14ac:dyDescent="0.25">
      <c r="A4" s="34" t="s">
        <v>65</v>
      </c>
      <c r="B4" s="35"/>
      <c r="C4" s="135">
        <v>105814</v>
      </c>
      <c r="D4" s="135"/>
      <c r="E4" s="36" t="s">
        <v>66</v>
      </c>
      <c r="F4" s="136" t="s">
        <v>67</v>
      </c>
      <c r="G4" s="136"/>
      <c r="H4" s="36" t="s">
        <v>68</v>
      </c>
      <c r="I4" s="137" t="s">
        <v>92</v>
      </c>
      <c r="J4" s="137"/>
      <c r="K4" s="137"/>
      <c r="L4" s="138"/>
    </row>
    <row r="5" spans="1:19" ht="20.100000000000001" customHeight="1" x14ac:dyDescent="0.25">
      <c r="A5" s="34" t="s">
        <v>69</v>
      </c>
      <c r="B5" s="35"/>
      <c r="C5" s="139" t="s">
        <v>111</v>
      </c>
      <c r="D5" s="139"/>
      <c r="E5" s="139"/>
      <c r="F5" s="139"/>
      <c r="G5" s="139"/>
      <c r="H5" s="139"/>
      <c r="I5" s="139"/>
      <c r="J5" s="139"/>
      <c r="K5" s="35" t="s">
        <v>70</v>
      </c>
      <c r="L5" s="37" t="s">
        <v>4</v>
      </c>
    </row>
    <row r="6" spans="1:19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9" ht="15.75" thickBot="1" x14ac:dyDescent="0.3">
      <c r="A7" s="140" t="s">
        <v>3</v>
      </c>
      <c r="B7" s="141"/>
      <c r="C7" s="141"/>
      <c r="D7" s="141"/>
      <c r="E7" s="141"/>
      <c r="F7" s="141"/>
      <c r="G7" s="141"/>
      <c r="H7" s="141"/>
      <c r="I7" s="141"/>
      <c r="J7" s="142"/>
      <c r="K7" s="41" t="s">
        <v>71</v>
      </c>
      <c r="L7" s="42" t="s">
        <v>72</v>
      </c>
    </row>
    <row r="8" spans="1:19" ht="15.95" customHeight="1" x14ac:dyDescent="0.25">
      <c r="A8" s="105"/>
      <c r="B8" s="43"/>
      <c r="C8" s="106"/>
      <c r="D8" s="107"/>
      <c r="E8" s="43"/>
      <c r="F8" s="43"/>
      <c r="G8" s="108"/>
      <c r="H8" s="43"/>
      <c r="I8" s="109"/>
      <c r="J8" s="110"/>
      <c r="K8" s="95"/>
      <c r="L8" s="48"/>
    </row>
    <row r="9" spans="1:19" ht="15.95" customHeight="1" x14ac:dyDescent="0.25">
      <c r="A9" s="49"/>
      <c r="B9" s="50"/>
      <c r="C9" s="51"/>
      <c r="D9" s="50" t="s">
        <v>94</v>
      </c>
      <c r="E9" s="45"/>
      <c r="F9" s="45"/>
      <c r="G9" s="46"/>
      <c r="H9" s="45"/>
      <c r="I9" s="47"/>
      <c r="J9" s="111"/>
      <c r="K9" s="96"/>
      <c r="L9" s="52"/>
    </row>
    <row r="10" spans="1:19" ht="15.95" customHeight="1" x14ac:dyDescent="0.25">
      <c r="A10" s="49"/>
      <c r="B10" s="50"/>
      <c r="C10" s="51"/>
      <c r="D10" s="50"/>
      <c r="E10" s="93" t="s">
        <v>107</v>
      </c>
      <c r="F10" s="45" t="s">
        <v>93</v>
      </c>
      <c r="G10" s="46"/>
      <c r="H10" s="45"/>
      <c r="I10" s="47"/>
      <c r="J10" s="111"/>
      <c r="K10" s="96"/>
      <c r="L10" s="52"/>
    </row>
    <row r="11" spans="1:19" x14ac:dyDescent="0.25">
      <c r="A11" s="112"/>
      <c r="B11" s="50"/>
      <c r="C11" s="50"/>
      <c r="D11" s="50"/>
      <c r="E11" s="93" t="s">
        <v>73</v>
      </c>
      <c r="F11" s="102">
        <f>50+(3+13/16)/12+15+(5+3/8)/12+15+(6+7/8)/12+51+(5+5/8)/12+1</f>
        <v>133.80729166666669</v>
      </c>
      <c r="G11" s="50"/>
      <c r="H11" s="50"/>
      <c r="I11" s="100"/>
      <c r="J11" s="111"/>
      <c r="K11" s="96"/>
      <c r="L11" s="52"/>
    </row>
    <row r="12" spans="1:19" s="59" customFormat="1" ht="15.95" customHeight="1" x14ac:dyDescent="0.25">
      <c r="A12" s="60"/>
      <c r="B12" s="94"/>
      <c r="C12" s="94"/>
      <c r="D12" s="94"/>
      <c r="E12" s="93" t="s">
        <v>78</v>
      </c>
      <c r="F12" s="94">
        <v>5</v>
      </c>
      <c r="G12" s="94"/>
      <c r="H12" s="102"/>
      <c r="I12" s="94"/>
      <c r="J12" s="113"/>
      <c r="K12" s="97"/>
      <c r="L12" s="58"/>
    </row>
    <row r="13" spans="1:19" ht="16.5" customHeight="1" x14ac:dyDescent="0.25">
      <c r="A13" s="60"/>
      <c r="B13" s="101"/>
      <c r="C13" s="103"/>
      <c r="D13" s="103"/>
      <c r="E13" s="120" t="s">
        <v>105</v>
      </c>
      <c r="F13" s="121">
        <f>F11*F12</f>
        <v>669.03645833333348</v>
      </c>
      <c r="G13" s="103"/>
      <c r="H13" s="103"/>
      <c r="I13" s="61"/>
      <c r="J13" s="113"/>
      <c r="K13" s="98"/>
      <c r="L13" s="58"/>
      <c r="M13" s="59"/>
      <c r="N13" s="59"/>
      <c r="O13" s="59"/>
      <c r="P13" s="59"/>
      <c r="Q13" s="59"/>
      <c r="R13" s="59"/>
    </row>
    <row r="14" spans="1:19" ht="15.95" customHeight="1" x14ac:dyDescent="0.25">
      <c r="A14" s="49"/>
      <c r="B14" s="50"/>
      <c r="C14" s="51"/>
      <c r="D14" s="51"/>
      <c r="E14" s="45"/>
      <c r="F14" s="45"/>
      <c r="G14" s="46"/>
      <c r="H14" s="45"/>
      <c r="I14" s="65"/>
      <c r="J14" s="113"/>
      <c r="K14" s="98"/>
      <c r="L14" s="58"/>
      <c r="M14" s="59"/>
      <c r="N14" s="59"/>
      <c r="O14" s="59"/>
      <c r="P14" s="59"/>
      <c r="Q14" s="143"/>
      <c r="R14" s="144"/>
      <c r="S14" s="144"/>
    </row>
    <row r="15" spans="1:19" ht="15.95" customHeight="1" x14ac:dyDescent="0.25">
      <c r="A15" s="49"/>
      <c r="B15" s="50"/>
      <c r="C15" s="51"/>
      <c r="D15" s="51"/>
      <c r="E15" s="93" t="s">
        <v>107</v>
      </c>
      <c r="F15" s="45" t="s">
        <v>95</v>
      </c>
      <c r="G15" s="122"/>
      <c r="H15" s="45"/>
      <c r="I15" s="123"/>
      <c r="J15" s="113"/>
      <c r="K15" s="98"/>
      <c r="L15" s="58"/>
      <c r="M15" s="59"/>
      <c r="N15" s="59"/>
      <c r="O15" s="59"/>
      <c r="P15" s="59"/>
      <c r="Q15" s="62"/>
      <c r="R15" s="63"/>
      <c r="S15" s="63"/>
    </row>
    <row r="16" spans="1:19" x14ac:dyDescent="0.25">
      <c r="A16" s="112"/>
      <c r="B16" s="50"/>
      <c r="C16" s="50"/>
      <c r="D16" s="50"/>
      <c r="E16" s="93" t="s">
        <v>73</v>
      </c>
      <c r="F16" s="91">
        <f>46+(7+5/8)/12</f>
        <v>46.635416666666664</v>
      </c>
      <c r="G16" s="50"/>
      <c r="H16" s="50"/>
      <c r="I16" s="65"/>
      <c r="J16" s="113"/>
      <c r="K16" s="98"/>
      <c r="L16" s="58"/>
      <c r="M16" s="59"/>
      <c r="N16" s="59"/>
      <c r="O16" s="59"/>
      <c r="P16" s="59"/>
      <c r="Q16" s="143"/>
      <c r="R16" s="144"/>
      <c r="S16" s="144"/>
    </row>
    <row r="17" spans="1:19" ht="15.95" customHeight="1" x14ac:dyDescent="0.25">
      <c r="A17" s="60"/>
      <c r="B17" s="50"/>
      <c r="C17" s="50"/>
      <c r="D17" s="50"/>
      <c r="E17" s="93" t="s">
        <v>78</v>
      </c>
      <c r="F17" s="94">
        <v>5</v>
      </c>
      <c r="G17" s="50"/>
      <c r="H17" s="50"/>
      <c r="I17" s="65"/>
      <c r="J17" s="113"/>
      <c r="K17" s="98"/>
      <c r="L17" s="58"/>
      <c r="M17" s="59"/>
      <c r="N17" s="59"/>
      <c r="O17" s="59"/>
      <c r="P17" s="59"/>
      <c r="Q17" s="143"/>
      <c r="R17" s="144"/>
      <c r="S17" s="144"/>
    </row>
    <row r="18" spans="1:19" ht="15.95" customHeight="1" x14ac:dyDescent="0.25">
      <c r="A18" s="60"/>
      <c r="B18" s="50"/>
      <c r="C18" s="50"/>
      <c r="D18" s="50"/>
      <c r="E18" s="120" t="s">
        <v>105</v>
      </c>
      <c r="F18" s="121">
        <f>F16*F17</f>
        <v>233.17708333333331</v>
      </c>
      <c r="G18" s="50"/>
      <c r="H18" s="50"/>
      <c r="I18" s="65"/>
      <c r="J18" s="113"/>
      <c r="K18" s="98"/>
      <c r="L18" s="58"/>
      <c r="M18" s="59"/>
      <c r="N18" s="59"/>
      <c r="O18" s="59"/>
      <c r="P18" s="59"/>
      <c r="Q18" s="143"/>
      <c r="R18" s="144"/>
      <c r="S18" s="144"/>
    </row>
    <row r="19" spans="1:19" x14ac:dyDescent="0.25">
      <c r="A19" s="60"/>
      <c r="B19" s="50"/>
      <c r="C19" s="50"/>
      <c r="D19" s="50"/>
      <c r="E19" s="50"/>
      <c r="F19" s="50"/>
      <c r="G19" s="50"/>
      <c r="H19" s="50"/>
      <c r="I19" s="65"/>
      <c r="J19" s="113"/>
      <c r="K19" s="98"/>
      <c r="L19" s="58"/>
      <c r="M19" s="59"/>
      <c r="N19" s="59"/>
      <c r="O19" s="59"/>
      <c r="P19" s="59"/>
      <c r="Q19" s="129"/>
      <c r="R19" s="130"/>
      <c r="S19" s="130"/>
    </row>
    <row r="20" spans="1:19" ht="15.95" customHeight="1" x14ac:dyDescent="0.25">
      <c r="A20" s="60"/>
      <c r="B20" s="50"/>
      <c r="C20" s="50"/>
      <c r="D20" s="50"/>
      <c r="E20" s="50"/>
      <c r="F20" s="50"/>
      <c r="G20" s="122" t="s">
        <v>106</v>
      </c>
      <c r="H20" s="45">
        <f>ROUNDUP((F13+F18)/60,0)</f>
        <v>16</v>
      </c>
      <c r="I20" s="123" t="s">
        <v>4</v>
      </c>
      <c r="J20" s="113"/>
      <c r="K20" s="98">
        <f>H20</f>
        <v>16</v>
      </c>
      <c r="L20" s="58"/>
      <c r="M20" s="59"/>
      <c r="N20" s="59"/>
      <c r="O20" s="59"/>
      <c r="P20" s="59"/>
      <c r="Q20" s="59"/>
      <c r="R20" s="59"/>
    </row>
    <row r="21" spans="1:19" ht="15.95" customHeight="1" x14ac:dyDescent="0.25">
      <c r="A21" s="60"/>
      <c r="B21" s="50"/>
      <c r="C21" s="50"/>
      <c r="D21" s="50"/>
      <c r="E21" s="50"/>
      <c r="F21" s="50"/>
      <c r="G21" s="50"/>
      <c r="H21" s="50"/>
      <c r="I21" s="65"/>
      <c r="J21" s="113"/>
      <c r="K21" s="98"/>
      <c r="L21" s="58"/>
      <c r="M21" s="59"/>
      <c r="N21" s="59"/>
      <c r="O21" s="59"/>
      <c r="P21" s="59"/>
      <c r="Q21" s="59"/>
      <c r="R21" s="59"/>
    </row>
    <row r="22" spans="1:19" ht="15.95" customHeight="1" x14ac:dyDescent="0.25">
      <c r="A22" s="60"/>
      <c r="B22" s="50"/>
      <c r="C22" s="50"/>
      <c r="D22" s="50"/>
      <c r="E22" s="50"/>
      <c r="F22" s="50"/>
      <c r="G22" s="50"/>
      <c r="H22" s="50"/>
      <c r="I22" s="65"/>
      <c r="J22" s="113"/>
      <c r="K22" s="98"/>
      <c r="L22" s="58"/>
      <c r="M22" s="59"/>
      <c r="N22" s="59"/>
      <c r="O22" s="59"/>
      <c r="P22" s="59"/>
      <c r="Q22" s="59"/>
      <c r="R22" s="59"/>
    </row>
    <row r="23" spans="1:19" x14ac:dyDescent="0.25">
      <c r="A23" s="60"/>
      <c r="B23" s="50"/>
      <c r="C23" s="50"/>
      <c r="D23" s="50"/>
      <c r="E23" s="50"/>
      <c r="F23" s="50"/>
      <c r="G23" s="50"/>
      <c r="H23" s="50"/>
      <c r="I23" s="65"/>
      <c r="J23" s="113"/>
      <c r="K23" s="98"/>
      <c r="L23" s="58"/>
      <c r="M23" s="59"/>
      <c r="N23" s="59"/>
      <c r="O23" s="59"/>
      <c r="P23" s="59"/>
      <c r="Q23" s="59"/>
      <c r="R23" s="59"/>
    </row>
    <row r="24" spans="1:19" ht="15.95" customHeight="1" x14ac:dyDescent="0.25">
      <c r="A24" s="60"/>
      <c r="B24" s="50"/>
      <c r="C24" s="50"/>
      <c r="D24" s="50"/>
      <c r="E24" s="50"/>
      <c r="F24" s="50"/>
      <c r="G24" s="50"/>
      <c r="H24" s="50"/>
      <c r="I24" s="65"/>
      <c r="J24" s="113"/>
      <c r="K24" s="97"/>
      <c r="L24" s="58"/>
      <c r="M24" s="59"/>
      <c r="N24" s="59"/>
      <c r="O24" s="59"/>
      <c r="P24" s="59"/>
      <c r="Q24" s="59"/>
      <c r="R24" s="59"/>
    </row>
    <row r="25" spans="1:19" ht="15.95" customHeight="1" x14ac:dyDescent="0.25">
      <c r="A25" s="60"/>
      <c r="B25" s="50"/>
      <c r="C25" s="50"/>
      <c r="D25" s="50"/>
      <c r="E25" s="50"/>
      <c r="F25" s="50"/>
      <c r="G25" s="50"/>
      <c r="H25" s="50"/>
      <c r="I25" s="65"/>
      <c r="J25" s="113"/>
      <c r="K25" s="97"/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60"/>
      <c r="B26" s="50"/>
      <c r="C26" s="50"/>
      <c r="D26" s="50"/>
      <c r="E26" s="50"/>
      <c r="F26" s="50"/>
      <c r="G26" s="50"/>
      <c r="H26" s="50"/>
      <c r="I26" s="65"/>
      <c r="J26" s="113"/>
      <c r="K26" s="97"/>
      <c r="L26" s="58"/>
      <c r="M26" s="59"/>
      <c r="N26" s="59"/>
      <c r="O26" s="59"/>
      <c r="P26" s="59"/>
      <c r="Q26" s="59"/>
      <c r="R26" s="59"/>
    </row>
    <row r="27" spans="1:19" x14ac:dyDescent="0.25">
      <c r="A27" s="60"/>
      <c r="B27" s="50"/>
      <c r="C27" s="50"/>
      <c r="D27" s="50"/>
      <c r="E27" s="50"/>
      <c r="F27" s="50"/>
      <c r="G27" s="50"/>
      <c r="H27" s="50"/>
      <c r="I27" s="65"/>
      <c r="J27" s="113"/>
      <c r="K27" s="97"/>
      <c r="L27" s="58"/>
      <c r="M27" s="59"/>
      <c r="N27" s="59"/>
      <c r="O27" s="59"/>
      <c r="P27" s="59"/>
      <c r="Q27" s="59"/>
      <c r="R27" s="59"/>
    </row>
    <row r="28" spans="1:19" ht="15.95" customHeight="1" x14ac:dyDescent="0.25">
      <c r="A28" s="60"/>
      <c r="B28" s="50"/>
      <c r="C28" s="50"/>
      <c r="D28" s="50"/>
      <c r="E28" s="50"/>
      <c r="F28" s="50"/>
      <c r="G28" s="50"/>
      <c r="H28" s="50"/>
      <c r="I28" s="65"/>
      <c r="J28" s="113"/>
      <c r="K28" s="97"/>
      <c r="L28" s="58"/>
      <c r="M28" s="59"/>
      <c r="N28" s="59"/>
      <c r="O28" s="59"/>
      <c r="P28" s="59"/>
      <c r="Q28" s="59"/>
      <c r="R28" s="59"/>
    </row>
    <row r="29" spans="1:19" ht="15.95" customHeight="1" x14ac:dyDescent="0.25">
      <c r="A29" s="60"/>
      <c r="B29" s="50"/>
      <c r="C29" s="50"/>
      <c r="D29" s="50"/>
      <c r="E29" s="50"/>
      <c r="F29" s="50"/>
      <c r="G29" s="50"/>
      <c r="H29" s="50"/>
      <c r="I29" s="47"/>
      <c r="J29" s="111"/>
      <c r="K29" s="97"/>
      <c r="L29" s="52"/>
    </row>
    <row r="30" spans="1:19" ht="15.95" customHeight="1" x14ac:dyDescent="0.25">
      <c r="A30" s="60"/>
      <c r="B30" s="50"/>
      <c r="C30" s="50"/>
      <c r="D30" s="50"/>
      <c r="E30" s="50"/>
      <c r="F30" s="50"/>
      <c r="G30" s="50"/>
      <c r="H30" s="50"/>
      <c r="I30" s="47"/>
      <c r="J30" s="111"/>
      <c r="K30" s="97"/>
      <c r="L30" s="52"/>
    </row>
    <row r="31" spans="1:19" x14ac:dyDescent="0.25">
      <c r="A31" s="60"/>
      <c r="B31" s="50"/>
      <c r="C31" s="50"/>
      <c r="D31" s="50"/>
      <c r="E31" s="50"/>
      <c r="F31" s="50"/>
      <c r="G31" s="50"/>
      <c r="H31" s="50"/>
      <c r="I31" s="47"/>
      <c r="J31" s="111"/>
      <c r="K31" s="97"/>
      <c r="L31" s="52"/>
    </row>
    <row r="32" spans="1:19" ht="15.95" customHeight="1" x14ac:dyDescent="0.25">
      <c r="A32" s="60"/>
      <c r="B32" s="50"/>
      <c r="C32" s="50"/>
      <c r="D32" s="50"/>
      <c r="E32" s="50"/>
      <c r="F32" s="50"/>
      <c r="G32" s="50"/>
      <c r="H32" s="50"/>
      <c r="I32" s="47"/>
      <c r="J32" s="111"/>
      <c r="K32" s="97"/>
      <c r="L32" s="52"/>
    </row>
    <row r="33" spans="1:12" ht="15.95" customHeight="1" x14ac:dyDescent="0.25">
      <c r="A33" s="60"/>
      <c r="B33" s="50"/>
      <c r="C33" s="50"/>
      <c r="D33" s="50"/>
      <c r="E33" s="50"/>
      <c r="F33" s="50"/>
      <c r="G33" s="50"/>
      <c r="H33" s="50"/>
      <c r="I33" s="47"/>
      <c r="J33" s="111"/>
      <c r="K33" s="97"/>
      <c r="L33" s="52"/>
    </row>
    <row r="34" spans="1:12" ht="15.95" customHeight="1" x14ac:dyDescent="0.25">
      <c r="A34" s="60"/>
      <c r="B34" s="50"/>
      <c r="C34" s="50"/>
      <c r="D34" s="50"/>
      <c r="E34" s="50"/>
      <c r="F34" s="50"/>
      <c r="G34" s="50"/>
      <c r="H34" s="50"/>
      <c r="I34" s="47"/>
      <c r="J34" s="111"/>
      <c r="K34" s="97"/>
      <c r="L34" s="52"/>
    </row>
    <row r="35" spans="1:12" x14ac:dyDescent="0.25">
      <c r="A35" s="60"/>
      <c r="B35" s="50"/>
      <c r="C35" s="50"/>
      <c r="D35" s="50"/>
      <c r="E35" s="50"/>
      <c r="F35" s="50"/>
      <c r="G35" s="50"/>
      <c r="H35" s="50"/>
      <c r="I35" s="47"/>
      <c r="J35" s="111"/>
      <c r="K35" s="97"/>
      <c r="L35" s="52"/>
    </row>
    <row r="36" spans="1:12" ht="15.95" customHeight="1" x14ac:dyDescent="0.25">
      <c r="A36" s="60"/>
      <c r="B36" s="94"/>
      <c r="C36" s="94"/>
      <c r="D36" s="94"/>
      <c r="E36" s="94"/>
      <c r="F36" s="94"/>
      <c r="G36" s="94"/>
      <c r="H36" s="102"/>
      <c r="I36" s="47"/>
      <c r="J36" s="111"/>
      <c r="K36" s="97"/>
      <c r="L36" s="52"/>
    </row>
    <row r="37" spans="1:12" ht="15.75" thickBot="1" x14ac:dyDescent="0.3">
      <c r="A37" s="114"/>
      <c r="B37" s="78"/>
      <c r="C37" s="78"/>
      <c r="D37" s="78"/>
      <c r="E37" s="79"/>
      <c r="F37" s="79"/>
      <c r="G37" s="80"/>
      <c r="H37" s="78"/>
      <c r="I37" s="81"/>
      <c r="J37" s="82"/>
      <c r="K37" s="119"/>
      <c r="L37" s="83"/>
    </row>
    <row r="38" spans="1:12" ht="15.75" thickBot="1" x14ac:dyDescent="0.3">
      <c r="A38" s="145" t="s">
        <v>72</v>
      </c>
      <c r="B38" s="146"/>
      <c r="C38" s="146"/>
      <c r="D38" s="146"/>
      <c r="E38" s="146"/>
      <c r="F38" s="146"/>
      <c r="G38" s="146"/>
      <c r="H38" s="146"/>
      <c r="I38" s="146"/>
      <c r="J38" s="147"/>
      <c r="K38" s="84">
        <f>SUM(K8:K37)</f>
        <v>16</v>
      </c>
      <c r="L38" s="85">
        <f>K38</f>
        <v>16</v>
      </c>
    </row>
  </sheetData>
  <mergeCells count="13">
    <mergeCell ref="A38:J38"/>
    <mergeCell ref="A7:J7"/>
    <mergeCell ref="Q14:S14"/>
    <mergeCell ref="Q16:S16"/>
    <mergeCell ref="Q17:S17"/>
    <mergeCell ref="Q18:S18"/>
    <mergeCell ref="Q19:S19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view="pageBreakPreview" zoomScaleNormal="100" zoomScaleSheetLayoutView="100" workbookViewId="0">
      <selection activeCell="G3" sqref="G3"/>
    </sheetView>
  </sheetViews>
  <sheetFormatPr defaultColWidth="2.875" defaultRowHeight="15" x14ac:dyDescent="0.25"/>
  <cols>
    <col min="2" max="2" width="9" customWidth="1"/>
    <col min="3" max="3" width="7.75" customWidth="1"/>
    <col min="4" max="4" width="9.75" customWidth="1"/>
    <col min="5" max="5" width="9" customWidth="1"/>
    <col min="6" max="6" width="11.125" customWidth="1"/>
    <col min="7" max="7" width="9.625" customWidth="1"/>
    <col min="8" max="8" width="10.375" customWidth="1"/>
    <col min="9" max="9" width="8.625" customWidth="1"/>
    <col min="10" max="10" width="6.125" customWidth="1"/>
    <col min="11" max="11" width="10.625" customWidth="1"/>
    <col min="12" max="12" width="10.875" customWidth="1"/>
  </cols>
  <sheetData>
    <row r="1" spans="1:19" ht="18.75" x14ac:dyDescent="0.4">
      <c r="A1" s="18" t="s">
        <v>13</v>
      </c>
      <c r="B1" s="19"/>
      <c r="C1" s="20"/>
      <c r="D1" s="21" t="s">
        <v>57</v>
      </c>
      <c r="E1" s="22" t="s">
        <v>58</v>
      </c>
      <c r="F1" s="21" t="s">
        <v>59</v>
      </c>
      <c r="G1" s="23">
        <v>44505</v>
      </c>
      <c r="H1" s="21" t="s">
        <v>60</v>
      </c>
      <c r="I1" s="131" t="s">
        <v>110</v>
      </c>
      <c r="J1" s="132"/>
      <c r="K1" s="20"/>
      <c r="L1" s="24"/>
    </row>
    <row r="2" spans="1:19" ht="18.75" x14ac:dyDescent="0.4">
      <c r="A2" s="25" t="s">
        <v>62</v>
      </c>
      <c r="B2" s="26"/>
      <c r="C2" s="27"/>
      <c r="D2" s="28" t="s">
        <v>63</v>
      </c>
      <c r="E2" s="29" t="s">
        <v>112</v>
      </c>
      <c r="F2" s="28" t="s">
        <v>59</v>
      </c>
      <c r="G2" s="30">
        <v>44505</v>
      </c>
      <c r="H2" s="31" t="s">
        <v>64</v>
      </c>
      <c r="I2" s="133">
        <v>10</v>
      </c>
      <c r="J2" s="134"/>
      <c r="K2" s="27"/>
      <c r="L2" s="32"/>
    </row>
    <row r="3" spans="1:19" ht="9.75" customHeight="1" x14ac:dyDescent="0.25">
      <c r="A3" s="33"/>
      <c r="B3" s="27"/>
      <c r="C3" s="27"/>
      <c r="D3" s="27"/>
      <c r="E3" s="27"/>
      <c r="F3" s="27"/>
      <c r="G3" s="27"/>
      <c r="H3" s="27"/>
      <c r="I3" s="27"/>
      <c r="J3" s="27"/>
      <c r="K3" s="27"/>
      <c r="L3" s="32"/>
    </row>
    <row r="4" spans="1:19" ht="20.100000000000001" customHeight="1" x14ac:dyDescent="0.25">
      <c r="A4" s="34" t="s">
        <v>65</v>
      </c>
      <c r="B4" s="35"/>
      <c r="C4" s="135">
        <v>105814</v>
      </c>
      <c r="D4" s="135"/>
      <c r="E4" s="36" t="s">
        <v>66</v>
      </c>
      <c r="F4" s="136" t="s">
        <v>67</v>
      </c>
      <c r="G4" s="136"/>
      <c r="H4" s="36" t="s">
        <v>68</v>
      </c>
      <c r="I4" s="137" t="s">
        <v>92</v>
      </c>
      <c r="J4" s="137"/>
      <c r="K4" s="137"/>
      <c r="L4" s="138"/>
    </row>
    <row r="5" spans="1:19" ht="20.100000000000001" customHeight="1" x14ac:dyDescent="0.25">
      <c r="A5" s="34" t="s">
        <v>69</v>
      </c>
      <c r="B5" s="35"/>
      <c r="C5" s="139" t="s">
        <v>10</v>
      </c>
      <c r="D5" s="139"/>
      <c r="E5" s="139"/>
      <c r="F5" s="139"/>
      <c r="G5" s="139"/>
      <c r="H5" s="139"/>
      <c r="I5" s="139"/>
      <c r="J5" s="139"/>
      <c r="K5" s="35" t="s">
        <v>70</v>
      </c>
      <c r="L5" s="37" t="s">
        <v>42</v>
      </c>
    </row>
    <row r="6" spans="1:19" ht="15.75" thickBot="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40"/>
    </row>
    <row r="7" spans="1:19" ht="15.75" thickBot="1" x14ac:dyDescent="0.3">
      <c r="A7" s="140" t="s">
        <v>3</v>
      </c>
      <c r="B7" s="141"/>
      <c r="C7" s="141"/>
      <c r="D7" s="141"/>
      <c r="E7" s="141"/>
      <c r="F7" s="141"/>
      <c r="G7" s="141"/>
      <c r="H7" s="141"/>
      <c r="I7" s="141"/>
      <c r="J7" s="142"/>
      <c r="K7" s="41" t="s">
        <v>71</v>
      </c>
      <c r="L7" s="42" t="s">
        <v>72</v>
      </c>
    </row>
    <row r="8" spans="1:19" ht="15.95" customHeight="1" x14ac:dyDescent="0.25">
      <c r="A8" s="105"/>
      <c r="B8" s="43"/>
      <c r="C8" s="106"/>
      <c r="D8" s="107"/>
      <c r="E8" s="43"/>
      <c r="F8" s="43"/>
      <c r="G8" s="108"/>
      <c r="H8" s="43"/>
      <c r="I8" s="109"/>
      <c r="J8" s="110"/>
      <c r="K8" s="95"/>
      <c r="L8" s="48"/>
    </row>
    <row r="9" spans="1:19" ht="15.95" customHeight="1" x14ac:dyDescent="0.25">
      <c r="A9" s="49"/>
      <c r="B9" s="50"/>
      <c r="C9" s="51"/>
      <c r="D9" s="50" t="s">
        <v>94</v>
      </c>
      <c r="E9" s="45"/>
      <c r="F9" s="45"/>
      <c r="G9" s="46"/>
      <c r="H9" s="45"/>
      <c r="I9" s="47"/>
      <c r="J9" s="111"/>
      <c r="K9" s="96"/>
      <c r="L9" s="52"/>
    </row>
    <row r="10" spans="1:19" ht="15.95" customHeight="1" x14ac:dyDescent="0.25">
      <c r="A10" s="49"/>
      <c r="B10" s="50"/>
      <c r="C10" s="51"/>
      <c r="D10" s="50"/>
      <c r="E10" s="93" t="s">
        <v>107</v>
      </c>
      <c r="F10" s="45" t="s">
        <v>93</v>
      </c>
      <c r="G10" s="46"/>
      <c r="H10" s="45"/>
      <c r="I10" s="47"/>
      <c r="J10" s="111"/>
      <c r="K10" s="96"/>
      <c r="L10" s="52"/>
    </row>
    <row r="11" spans="1:19" x14ac:dyDescent="0.25">
      <c r="A11" s="112"/>
      <c r="B11" s="50"/>
      <c r="C11" s="50"/>
      <c r="D11" s="50"/>
      <c r="E11" s="93" t="s">
        <v>73</v>
      </c>
      <c r="F11" s="102">
        <f>50+(3+13/16)/12+15+(5+3/8)/12+15+(6+7/8)/12+51+(5+5/8)/12+1</f>
        <v>133.80729166666669</v>
      </c>
      <c r="G11" s="50"/>
      <c r="H11" s="50"/>
      <c r="I11" s="100"/>
      <c r="J11" s="111"/>
      <c r="K11" s="96"/>
      <c r="L11" s="52"/>
    </row>
    <row r="12" spans="1:19" s="59" customFormat="1" ht="15.95" customHeight="1" x14ac:dyDescent="0.25">
      <c r="A12" s="60"/>
      <c r="B12" s="94"/>
      <c r="C12" s="94"/>
      <c r="D12" s="94"/>
      <c r="E12" s="93" t="s">
        <v>78</v>
      </c>
      <c r="F12" s="94">
        <v>5</v>
      </c>
      <c r="G12" s="94"/>
      <c r="H12" s="102"/>
      <c r="I12" s="94"/>
      <c r="J12" s="113"/>
      <c r="K12" s="97"/>
      <c r="L12" s="58"/>
    </row>
    <row r="13" spans="1:19" ht="16.5" customHeight="1" x14ac:dyDescent="0.25">
      <c r="A13" s="60"/>
      <c r="B13" s="101"/>
      <c r="C13" s="103"/>
      <c r="D13" s="103"/>
      <c r="E13" s="120" t="s">
        <v>105</v>
      </c>
      <c r="F13" s="121">
        <f>F11*F12</f>
        <v>669.03645833333348</v>
      </c>
      <c r="G13" s="103"/>
      <c r="H13" s="103"/>
      <c r="I13" s="61"/>
      <c r="J13" s="113"/>
      <c r="K13" s="98"/>
      <c r="L13" s="58"/>
      <c r="M13" s="59"/>
      <c r="N13" s="59"/>
      <c r="O13" s="59"/>
      <c r="P13" s="59"/>
      <c r="Q13" s="59"/>
      <c r="R13" s="59"/>
    </row>
    <row r="14" spans="1:19" ht="15.95" customHeight="1" x14ac:dyDescent="0.25">
      <c r="A14" s="49"/>
      <c r="B14" s="50"/>
      <c r="C14" s="51"/>
      <c r="D14" s="51"/>
      <c r="E14" s="45"/>
      <c r="F14" s="45"/>
      <c r="G14" s="46"/>
      <c r="H14" s="45"/>
      <c r="I14" s="65"/>
      <c r="J14" s="113"/>
      <c r="K14" s="98"/>
      <c r="L14" s="58"/>
      <c r="M14" s="59"/>
      <c r="N14" s="59"/>
      <c r="O14" s="59"/>
      <c r="P14" s="59"/>
      <c r="Q14" s="143"/>
      <c r="R14" s="144"/>
      <c r="S14" s="144"/>
    </row>
    <row r="15" spans="1:19" ht="15.95" customHeight="1" x14ac:dyDescent="0.25">
      <c r="A15" s="49"/>
      <c r="B15" s="50"/>
      <c r="C15" s="51"/>
      <c r="D15" s="51"/>
      <c r="E15" s="93" t="s">
        <v>107</v>
      </c>
      <c r="F15" s="45" t="s">
        <v>95</v>
      </c>
      <c r="G15" s="46"/>
      <c r="H15" s="45"/>
      <c r="I15" s="65"/>
      <c r="J15" s="113"/>
      <c r="K15" s="98"/>
      <c r="L15" s="58"/>
      <c r="M15" s="59"/>
      <c r="N15" s="59"/>
      <c r="O15" s="59"/>
      <c r="P15" s="59"/>
      <c r="Q15" s="62"/>
      <c r="R15" s="63"/>
      <c r="S15" s="63"/>
    </row>
    <row r="16" spans="1:19" x14ac:dyDescent="0.25">
      <c r="A16" s="112"/>
      <c r="B16" s="50"/>
      <c r="C16" s="50"/>
      <c r="D16" s="50"/>
      <c r="E16" s="93" t="s">
        <v>73</v>
      </c>
      <c r="F16" s="91">
        <f>46+(7+5/8)/12</f>
        <v>46.635416666666664</v>
      </c>
      <c r="G16" s="50"/>
      <c r="H16" s="50"/>
      <c r="I16" s="65"/>
      <c r="J16" s="113"/>
      <c r="K16" s="98"/>
      <c r="L16" s="58"/>
      <c r="M16" s="59"/>
      <c r="N16" s="59"/>
      <c r="O16" s="59"/>
      <c r="P16" s="59"/>
      <c r="Q16" s="143"/>
      <c r="R16" s="144"/>
      <c r="S16" s="144"/>
    </row>
    <row r="17" spans="1:19" ht="15.75" customHeight="1" x14ac:dyDescent="0.25">
      <c r="A17" s="60"/>
      <c r="B17" s="50"/>
      <c r="C17" s="50"/>
      <c r="D17" s="50"/>
      <c r="E17" s="93" t="s">
        <v>78</v>
      </c>
      <c r="F17" s="94">
        <v>5</v>
      </c>
      <c r="G17" s="50"/>
      <c r="H17" s="50"/>
      <c r="I17" s="65"/>
      <c r="J17" s="113"/>
      <c r="K17" s="97"/>
      <c r="L17" s="58"/>
      <c r="M17" s="59"/>
      <c r="N17" s="59"/>
      <c r="O17" s="59"/>
      <c r="P17" s="59"/>
      <c r="Q17" s="66"/>
      <c r="R17" s="59"/>
    </row>
    <row r="18" spans="1:19" ht="15.95" customHeight="1" x14ac:dyDescent="0.25">
      <c r="A18" s="60"/>
      <c r="B18" s="50"/>
      <c r="C18" s="50"/>
      <c r="D18" s="50"/>
      <c r="E18" s="120" t="s">
        <v>105</v>
      </c>
      <c r="F18" s="121">
        <f>F16*F17</f>
        <v>233.17708333333331</v>
      </c>
      <c r="G18" s="50"/>
      <c r="H18" s="50"/>
      <c r="I18" s="65"/>
      <c r="J18" s="113"/>
      <c r="K18" s="98"/>
      <c r="L18" s="58"/>
      <c r="M18" s="59"/>
      <c r="N18" s="59"/>
      <c r="O18" s="59"/>
      <c r="P18" s="59"/>
      <c r="Q18" s="143"/>
      <c r="R18" s="144"/>
      <c r="S18" s="144"/>
    </row>
    <row r="19" spans="1:19" ht="15.95" customHeight="1" x14ac:dyDescent="0.25">
      <c r="A19" s="60"/>
      <c r="B19" s="50"/>
      <c r="C19" s="50"/>
      <c r="D19" s="50"/>
      <c r="E19" s="93"/>
      <c r="F19" s="94"/>
      <c r="G19" s="50"/>
      <c r="H19" s="50"/>
      <c r="I19" s="65"/>
      <c r="J19" s="113"/>
      <c r="K19" s="98"/>
      <c r="L19" s="58"/>
      <c r="M19" s="59"/>
      <c r="N19" s="59"/>
      <c r="O19" s="59"/>
      <c r="P19" s="59"/>
      <c r="Q19" s="143"/>
      <c r="R19" s="144"/>
      <c r="S19" s="144"/>
    </row>
    <row r="20" spans="1:19" x14ac:dyDescent="0.25">
      <c r="A20" s="60"/>
      <c r="B20" s="50"/>
      <c r="C20" s="50"/>
      <c r="D20" s="50" t="s">
        <v>108</v>
      </c>
      <c r="E20" s="122"/>
      <c r="F20" s="45"/>
      <c r="G20" s="46"/>
      <c r="H20" s="45"/>
      <c r="I20" s="65"/>
      <c r="J20" s="113"/>
      <c r="K20" s="98"/>
      <c r="L20" s="58"/>
      <c r="M20" s="59"/>
      <c r="N20" s="59"/>
      <c r="O20" s="59"/>
      <c r="P20" s="59"/>
      <c r="Q20" s="129"/>
      <c r="R20" s="130"/>
      <c r="S20" s="130"/>
    </row>
    <row r="21" spans="1:19" ht="15.95" customHeight="1" x14ac:dyDescent="0.25">
      <c r="A21" s="60"/>
      <c r="B21" s="50"/>
      <c r="C21" s="50"/>
      <c r="D21" s="50"/>
      <c r="E21" s="93" t="s">
        <v>78</v>
      </c>
      <c r="F21" s="94">
        <f>53+16</f>
        <v>69</v>
      </c>
      <c r="G21" s="50"/>
      <c r="H21" s="50"/>
      <c r="I21" s="65"/>
      <c r="J21" s="113"/>
      <c r="K21" s="98"/>
      <c r="L21" s="58"/>
      <c r="M21" s="59"/>
      <c r="N21" s="59"/>
      <c r="O21" s="59"/>
      <c r="P21" s="59"/>
      <c r="Q21" s="59"/>
      <c r="R21" s="59"/>
    </row>
    <row r="22" spans="1:19" ht="15.95" customHeight="1" x14ac:dyDescent="0.25">
      <c r="A22" s="60"/>
      <c r="B22" s="50"/>
      <c r="C22" s="50"/>
      <c r="D22" s="50"/>
      <c r="E22" s="50"/>
      <c r="F22" s="50"/>
      <c r="G22" s="50"/>
      <c r="H22" s="50"/>
      <c r="I22" s="65"/>
      <c r="J22" s="113"/>
      <c r="K22" s="97"/>
      <c r="L22" s="58"/>
      <c r="M22" s="59"/>
      <c r="N22" s="59"/>
      <c r="O22" s="59"/>
      <c r="P22" s="59"/>
      <c r="Q22" s="59"/>
      <c r="R22" s="59"/>
    </row>
    <row r="23" spans="1:19" x14ac:dyDescent="0.25">
      <c r="A23" s="60"/>
      <c r="B23" s="50"/>
      <c r="C23" s="50"/>
      <c r="D23" s="50" t="s">
        <v>109</v>
      </c>
      <c r="E23" s="122"/>
      <c r="F23" s="45"/>
      <c r="G23" s="50"/>
      <c r="H23" s="50"/>
      <c r="I23" s="65"/>
      <c r="J23" s="113"/>
      <c r="K23" s="98"/>
      <c r="L23" s="58"/>
      <c r="M23" s="59"/>
      <c r="N23" s="59"/>
      <c r="O23" s="59"/>
      <c r="P23" s="59"/>
      <c r="Q23" s="59"/>
      <c r="R23" s="59"/>
    </row>
    <row r="24" spans="1:19" ht="15.95" customHeight="1" x14ac:dyDescent="0.25">
      <c r="A24" s="60"/>
      <c r="B24" s="50"/>
      <c r="C24" s="50"/>
      <c r="D24" s="50"/>
      <c r="E24" s="93" t="s">
        <v>78</v>
      </c>
      <c r="F24" s="94">
        <v>8</v>
      </c>
      <c r="G24" s="50"/>
      <c r="H24" s="50"/>
      <c r="I24" s="65"/>
      <c r="J24" s="113"/>
      <c r="K24" s="98"/>
      <c r="L24" s="58"/>
      <c r="M24" s="59"/>
      <c r="N24" s="59"/>
      <c r="O24" s="59"/>
      <c r="P24" s="59"/>
      <c r="Q24" s="59"/>
      <c r="R24" s="59"/>
    </row>
    <row r="25" spans="1:19" ht="15.95" customHeight="1" x14ac:dyDescent="0.25">
      <c r="A25" s="60"/>
      <c r="B25" s="50"/>
      <c r="C25" s="50"/>
      <c r="D25" s="50"/>
      <c r="E25" s="50"/>
      <c r="F25" s="50"/>
      <c r="G25" s="50"/>
      <c r="H25" s="50"/>
      <c r="I25" s="65"/>
      <c r="J25" s="113"/>
      <c r="K25" s="98"/>
      <c r="L25" s="58"/>
      <c r="M25" s="59"/>
      <c r="N25" s="59"/>
      <c r="O25" s="59"/>
      <c r="P25" s="59"/>
      <c r="Q25" s="59"/>
      <c r="R25" s="59"/>
    </row>
    <row r="26" spans="1:19" ht="15.95" customHeight="1" x14ac:dyDescent="0.25">
      <c r="A26" s="60"/>
      <c r="B26" s="50"/>
      <c r="C26" s="50"/>
      <c r="D26" s="50"/>
      <c r="E26" s="93"/>
      <c r="F26" s="50"/>
      <c r="G26" s="93" t="s">
        <v>106</v>
      </c>
      <c r="H26" s="94">
        <f>ROUNDUP((F13+F18)/150+0.05*(F21+F24),0)</f>
        <v>10</v>
      </c>
      <c r="I26" s="65" t="s">
        <v>42</v>
      </c>
      <c r="J26" s="113"/>
      <c r="K26" s="97">
        <f>H26</f>
        <v>10</v>
      </c>
      <c r="L26" s="58"/>
      <c r="M26" s="59"/>
      <c r="N26" s="59"/>
      <c r="O26" s="59"/>
      <c r="P26" s="59"/>
      <c r="Q26" s="59"/>
      <c r="R26" s="59"/>
    </row>
    <row r="27" spans="1:19" x14ac:dyDescent="0.25">
      <c r="A27" s="60"/>
      <c r="B27" s="50"/>
      <c r="C27" s="50"/>
      <c r="D27" s="50"/>
      <c r="E27" s="50"/>
      <c r="F27" s="50"/>
      <c r="G27" s="50"/>
      <c r="H27" s="50"/>
      <c r="I27" s="65"/>
      <c r="J27" s="113"/>
      <c r="K27" s="97"/>
      <c r="L27" s="58"/>
      <c r="M27" s="59"/>
      <c r="N27" s="59"/>
      <c r="O27" s="59"/>
      <c r="P27" s="59"/>
      <c r="Q27" s="59"/>
      <c r="R27" s="59"/>
    </row>
    <row r="28" spans="1:19" ht="15.95" customHeight="1" x14ac:dyDescent="0.25">
      <c r="A28" s="60"/>
      <c r="B28" s="50"/>
      <c r="C28" s="50"/>
      <c r="D28" s="50"/>
      <c r="E28" s="50"/>
      <c r="F28" s="50"/>
      <c r="G28" s="50"/>
      <c r="H28" s="50"/>
      <c r="I28" s="65"/>
      <c r="J28" s="113"/>
      <c r="K28" s="97"/>
      <c r="L28" s="58"/>
      <c r="M28" s="59"/>
      <c r="N28" s="59"/>
      <c r="O28" s="59"/>
      <c r="P28" s="59"/>
      <c r="Q28" s="59"/>
      <c r="R28" s="59"/>
    </row>
    <row r="29" spans="1:19" ht="15.95" customHeight="1" x14ac:dyDescent="0.25">
      <c r="A29" s="60"/>
      <c r="B29" s="50"/>
      <c r="C29" s="50"/>
      <c r="D29" s="50"/>
      <c r="E29" s="50"/>
      <c r="F29" s="50"/>
      <c r="G29" s="50"/>
      <c r="H29" s="50"/>
      <c r="I29" s="47"/>
      <c r="J29" s="111"/>
      <c r="K29" s="97"/>
      <c r="L29" s="52"/>
    </row>
    <row r="30" spans="1:19" ht="15.95" customHeight="1" x14ac:dyDescent="0.25">
      <c r="A30" s="60"/>
      <c r="B30" s="50"/>
      <c r="C30" s="50"/>
      <c r="D30" s="50"/>
      <c r="E30" s="50"/>
      <c r="F30" s="50"/>
      <c r="G30" s="50"/>
      <c r="H30" s="50"/>
      <c r="I30" s="47"/>
      <c r="J30" s="111"/>
      <c r="K30" s="97"/>
      <c r="L30" s="52"/>
    </row>
    <row r="31" spans="1:19" x14ac:dyDescent="0.25">
      <c r="A31" s="60"/>
      <c r="B31" s="50"/>
      <c r="C31" s="50"/>
      <c r="D31" s="50"/>
      <c r="E31" s="50"/>
      <c r="F31" s="50"/>
      <c r="G31" s="50"/>
      <c r="H31" s="50"/>
      <c r="I31" s="47"/>
      <c r="J31" s="111"/>
      <c r="K31" s="97"/>
      <c r="L31" s="52"/>
    </row>
    <row r="32" spans="1:19" ht="15.95" customHeight="1" x14ac:dyDescent="0.25">
      <c r="A32" s="60"/>
      <c r="B32" s="50"/>
      <c r="C32" s="50"/>
      <c r="D32" s="50"/>
      <c r="E32" s="50"/>
      <c r="F32" s="50"/>
      <c r="G32" s="50"/>
      <c r="H32" s="50"/>
      <c r="I32" s="47"/>
      <c r="J32" s="111"/>
      <c r="K32" s="97"/>
      <c r="L32" s="52"/>
    </row>
    <row r="33" spans="1:12" ht="15.95" customHeight="1" x14ac:dyDescent="0.25">
      <c r="A33" s="60"/>
      <c r="B33" s="50"/>
      <c r="C33" s="50"/>
      <c r="D33" s="50"/>
      <c r="E33" s="50"/>
      <c r="F33" s="50"/>
      <c r="G33" s="50"/>
      <c r="H33" s="50"/>
      <c r="I33" s="47"/>
      <c r="J33" s="111"/>
      <c r="K33" s="97"/>
      <c r="L33" s="52"/>
    </row>
    <row r="34" spans="1:12" ht="15.95" customHeight="1" x14ac:dyDescent="0.25">
      <c r="A34" s="60"/>
      <c r="B34" s="50"/>
      <c r="C34" s="50"/>
      <c r="D34" s="50"/>
      <c r="E34" s="50"/>
      <c r="F34" s="50"/>
      <c r="G34" s="50"/>
      <c r="H34" s="50"/>
      <c r="I34" s="47"/>
      <c r="J34" s="111"/>
      <c r="K34" s="97"/>
      <c r="L34" s="52"/>
    </row>
    <row r="35" spans="1:12" x14ac:dyDescent="0.25">
      <c r="A35" s="60"/>
      <c r="B35" s="50"/>
      <c r="C35" s="50"/>
      <c r="D35" s="50"/>
      <c r="E35" s="50"/>
      <c r="F35" s="50"/>
      <c r="G35" s="50"/>
      <c r="H35" s="50"/>
      <c r="I35" s="47"/>
      <c r="J35" s="111"/>
      <c r="K35" s="97"/>
      <c r="L35" s="52"/>
    </row>
    <row r="36" spans="1:12" ht="15.95" customHeight="1" x14ac:dyDescent="0.25">
      <c r="A36" s="60"/>
      <c r="B36" s="94"/>
      <c r="C36" s="94"/>
      <c r="D36" s="94"/>
      <c r="E36" s="94"/>
      <c r="F36" s="94"/>
      <c r="G36" s="94"/>
      <c r="H36" s="102"/>
      <c r="I36" s="47"/>
      <c r="J36" s="111"/>
      <c r="K36" s="97"/>
      <c r="L36" s="52"/>
    </row>
    <row r="37" spans="1:12" ht="15.75" thickBot="1" x14ac:dyDescent="0.3">
      <c r="A37" s="114"/>
      <c r="B37" s="78"/>
      <c r="C37" s="78"/>
      <c r="D37" s="78"/>
      <c r="E37" s="79"/>
      <c r="F37" s="79"/>
      <c r="G37" s="80"/>
      <c r="H37" s="78"/>
      <c r="I37" s="81"/>
      <c r="J37" s="82"/>
      <c r="K37" s="119"/>
      <c r="L37" s="83"/>
    </row>
    <row r="38" spans="1:12" ht="15.75" thickBot="1" x14ac:dyDescent="0.3">
      <c r="A38" s="145" t="s">
        <v>72</v>
      </c>
      <c r="B38" s="146"/>
      <c r="C38" s="146"/>
      <c r="D38" s="146"/>
      <c r="E38" s="146"/>
      <c r="F38" s="146"/>
      <c r="G38" s="146"/>
      <c r="H38" s="146"/>
      <c r="I38" s="146"/>
      <c r="J38" s="147"/>
      <c r="K38" s="84">
        <f>SUM(K8:K37)</f>
        <v>10</v>
      </c>
      <c r="L38" s="85">
        <f>K38</f>
        <v>10</v>
      </c>
    </row>
  </sheetData>
  <mergeCells count="13">
    <mergeCell ref="A38:J38"/>
    <mergeCell ref="A7:J7"/>
    <mergeCell ref="Q14:S14"/>
    <mergeCell ref="Q16:S16"/>
    <mergeCell ref="Q18:S18"/>
    <mergeCell ref="Q19:S19"/>
    <mergeCell ref="Q20:S20"/>
    <mergeCell ref="C5:J5"/>
    <mergeCell ref="I1:J1"/>
    <mergeCell ref="I2:J2"/>
    <mergeCell ref="C4:D4"/>
    <mergeCell ref="F4:G4"/>
    <mergeCell ref="I4:L4"/>
  </mergeCells>
  <pageMargins left="0.7" right="0.7" top="0.75" bottom="0.75" header="0.3" footer="0.3"/>
  <pageSetup scale="85" orientation="portrait" r:id="rId1"/>
  <colBreaks count="1" manualBreakCount="1">
    <brk id="1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G8"/>
  <sheetViews>
    <sheetView workbookViewId="0">
      <selection activeCell="G8" sqref="G8"/>
    </sheetView>
  </sheetViews>
  <sheetFormatPr defaultRowHeight="15" x14ac:dyDescent="0.25"/>
  <cols>
    <col min="3" max="3" width="12" bestFit="1" customWidth="1"/>
    <col min="6" max="6" width="15.375" bestFit="1" customWidth="1"/>
    <col min="7" max="7" width="15.875" bestFit="1" customWidth="1"/>
  </cols>
  <sheetData>
    <row r="2" spans="2:7" x14ac:dyDescent="0.25">
      <c r="B2" s="148" t="s">
        <v>52</v>
      </c>
      <c r="C2" s="148"/>
      <c r="E2" s="148" t="s">
        <v>53</v>
      </c>
      <c r="F2" s="148"/>
      <c r="G2" s="148"/>
    </row>
    <row r="3" spans="2:7" x14ac:dyDescent="0.25">
      <c r="B3" s="13" t="s">
        <v>43</v>
      </c>
      <c r="C3" s="13" t="s">
        <v>44</v>
      </c>
      <c r="E3" s="13"/>
      <c r="F3" s="13" t="s">
        <v>46</v>
      </c>
      <c r="G3" s="13" t="s">
        <v>47</v>
      </c>
    </row>
    <row r="4" spans="2:7" x14ac:dyDescent="0.25">
      <c r="B4" s="13">
        <v>1</v>
      </c>
      <c r="C4" s="14">
        <f>9+8.25/12</f>
        <v>9.6875</v>
      </c>
      <c r="E4" s="13">
        <v>1</v>
      </c>
      <c r="F4" s="14">
        <f>10+5.75/12</f>
        <v>10.479166666666666</v>
      </c>
      <c r="G4" s="14">
        <f>10+5.75/12</f>
        <v>10.479166666666666</v>
      </c>
    </row>
    <row r="5" spans="2:7" x14ac:dyDescent="0.25">
      <c r="B5" s="13">
        <v>2</v>
      </c>
      <c r="C5" s="14">
        <f>9+(7+3/8)/12</f>
        <v>9.6145833333333339</v>
      </c>
      <c r="E5" s="13">
        <v>2</v>
      </c>
      <c r="F5" s="14">
        <f>10+5.75/12</f>
        <v>10.479166666666666</v>
      </c>
      <c r="G5" s="14">
        <f t="shared" ref="G5:G6" si="0">10+5.75/12</f>
        <v>10.479166666666666</v>
      </c>
    </row>
    <row r="6" spans="2:7" x14ac:dyDescent="0.25">
      <c r="B6" s="13">
        <v>3</v>
      </c>
      <c r="C6" s="14">
        <f>9+(5+11/16)/12</f>
        <v>9.4739583333333339</v>
      </c>
      <c r="E6" s="13">
        <v>3</v>
      </c>
      <c r="F6" s="14">
        <f>10+3.25/12</f>
        <v>10.270833333333334</v>
      </c>
      <c r="G6" s="14">
        <f t="shared" si="0"/>
        <v>10.479166666666666</v>
      </c>
    </row>
    <row r="7" spans="2:7" x14ac:dyDescent="0.25">
      <c r="B7" s="13" t="s">
        <v>45</v>
      </c>
      <c r="C7" s="14">
        <f>AVERAGE(C4:C6)</f>
        <v>9.5920138888888911</v>
      </c>
      <c r="E7" s="13">
        <v>4</v>
      </c>
      <c r="F7" s="14">
        <f>10+5.75/12</f>
        <v>10.479166666666666</v>
      </c>
      <c r="G7" s="14">
        <f>10+1.5/12</f>
        <v>10.125</v>
      </c>
    </row>
    <row r="8" spans="2:7" x14ac:dyDescent="0.25">
      <c r="F8" s="13" t="s">
        <v>48</v>
      </c>
      <c r="G8" s="14">
        <f>AVERAGE(F4:F7,G4:G7)</f>
        <v>10.408854166666666</v>
      </c>
    </row>
  </sheetData>
  <mergeCells count="2">
    <mergeCell ref="B2:C2"/>
    <mergeCell ref="E2:G2"/>
  </mergeCells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54"/>
  <sheetViews>
    <sheetView workbookViewId="0">
      <selection activeCell="I15" sqref="I15"/>
    </sheetView>
  </sheetViews>
  <sheetFormatPr defaultRowHeight="15" x14ac:dyDescent="0.25"/>
  <cols>
    <col min="2" max="2" width="27.25" bestFit="1" customWidth="1"/>
    <col min="3" max="3" width="10.25" bestFit="1" customWidth="1"/>
    <col min="6" max="6" width="72.625" customWidth="1"/>
    <col min="7" max="7" width="15.625" customWidth="1"/>
    <col min="10" max="10" width="51" customWidth="1"/>
    <col min="11" max="11" width="15.625" customWidth="1"/>
  </cols>
  <sheetData>
    <row r="3" spans="2:11" ht="15.75" thickBot="1" x14ac:dyDescent="0.3">
      <c r="B3" s="149" t="s">
        <v>11</v>
      </c>
      <c r="C3" s="149"/>
      <c r="F3" s="149" t="s">
        <v>40</v>
      </c>
      <c r="G3" s="149"/>
      <c r="J3" s="149" t="s">
        <v>26</v>
      </c>
      <c r="K3" s="149"/>
    </row>
    <row r="4" spans="2:11" ht="15.75" thickBot="1" x14ac:dyDescent="0.3">
      <c r="B4" t="s">
        <v>12</v>
      </c>
      <c r="C4" s="6" t="s">
        <v>30</v>
      </c>
      <c r="F4" s="149" t="s">
        <v>24</v>
      </c>
      <c r="G4" s="149"/>
      <c r="J4" t="s">
        <v>12</v>
      </c>
      <c r="K4" s="6" t="s">
        <v>27</v>
      </c>
    </row>
    <row r="5" spans="2:11" ht="15.75" thickBot="1" x14ac:dyDescent="0.3">
      <c r="B5" t="s">
        <v>18</v>
      </c>
      <c r="C5" s="4">
        <f>50+(3+13/16)/12+15+(5+3/8)/12+15+(6+7/8)/12+51+(5+5/8)/12+1</f>
        <v>133.80729166666669</v>
      </c>
      <c r="F5" t="s">
        <v>12</v>
      </c>
      <c r="G5" s="6" t="s">
        <v>20</v>
      </c>
      <c r="J5" t="s">
        <v>18</v>
      </c>
      <c r="K5" s="4">
        <f>VOID_Data!G8</f>
        <v>10.408854166666666</v>
      </c>
    </row>
    <row r="6" spans="2:11" ht="15.75" thickBot="1" x14ac:dyDescent="0.3">
      <c r="B6" t="s">
        <v>14</v>
      </c>
      <c r="C6" s="3">
        <v>36</v>
      </c>
      <c r="F6" t="s">
        <v>18</v>
      </c>
      <c r="G6" s="4">
        <f>VOID_Data!C7</f>
        <v>9.5920138888888911</v>
      </c>
      <c r="J6" t="s">
        <v>21</v>
      </c>
      <c r="K6" s="3">
        <v>4</v>
      </c>
    </row>
    <row r="7" spans="2:11" ht="15.75" thickBot="1" x14ac:dyDescent="0.3">
      <c r="B7" t="s">
        <v>15</v>
      </c>
      <c r="C7" s="3">
        <v>0.65300000000000002</v>
      </c>
      <c r="F7" t="s">
        <v>21</v>
      </c>
      <c r="G7" s="3">
        <v>3</v>
      </c>
      <c r="J7" t="s">
        <v>22</v>
      </c>
      <c r="K7" s="3">
        <v>4</v>
      </c>
    </row>
    <row r="8" spans="2:11" ht="15.75" thickBot="1" x14ac:dyDescent="0.3">
      <c r="B8" t="s">
        <v>16</v>
      </c>
      <c r="C8" s="3">
        <v>12</v>
      </c>
      <c r="F8" t="s">
        <v>22</v>
      </c>
      <c r="G8" s="3">
        <v>3</v>
      </c>
      <c r="J8" t="s">
        <v>23</v>
      </c>
      <c r="K8" s="3">
        <f>5/16</f>
        <v>0.3125</v>
      </c>
    </row>
    <row r="9" spans="2:11" ht="15.75" thickBot="1" x14ac:dyDescent="0.3">
      <c r="B9" t="s">
        <v>17</v>
      </c>
      <c r="C9" s="3">
        <v>1.02</v>
      </c>
      <c r="F9" t="s">
        <v>23</v>
      </c>
      <c r="G9" s="3">
        <f>5/16</f>
        <v>0.3125</v>
      </c>
      <c r="J9" t="s">
        <v>13</v>
      </c>
      <c r="K9" s="3">
        <f>2*4</f>
        <v>8</v>
      </c>
    </row>
    <row r="10" spans="2:11" ht="15.75" thickBot="1" x14ac:dyDescent="0.3">
      <c r="B10" t="s">
        <v>13</v>
      </c>
      <c r="C10" s="3">
        <v>5</v>
      </c>
      <c r="F10" t="s">
        <v>13</v>
      </c>
      <c r="G10" s="3">
        <f>2*2+4*10+5+4</f>
        <v>53</v>
      </c>
    </row>
    <row r="11" spans="2:11" ht="15.75" thickBot="1" x14ac:dyDescent="0.3">
      <c r="J11" t="s">
        <v>19</v>
      </c>
      <c r="K11" s="5">
        <f>((K6*2+K7*2)/12*K5)*K9</f>
        <v>111.02777777777777</v>
      </c>
    </row>
    <row r="12" spans="2:11" ht="15.75" thickBot="1" x14ac:dyDescent="0.3">
      <c r="B12" t="s">
        <v>19</v>
      </c>
      <c r="C12" s="5">
        <f>((C6-C9)*2+(C8-C7)*2+C8)/12*C5*C10</f>
        <v>5834.7784592013895</v>
      </c>
      <c r="F12" t="s">
        <v>19</v>
      </c>
      <c r="G12" s="5">
        <f>((G7*2+G8*2)/12*G6)*G10</f>
        <v>508.3767361111112</v>
      </c>
    </row>
    <row r="13" spans="2:11" ht="15.75" thickBot="1" x14ac:dyDescent="0.3"/>
    <row r="14" spans="2:11" ht="15.75" thickBot="1" x14ac:dyDescent="0.3">
      <c r="B14" t="s">
        <v>12</v>
      </c>
      <c r="C14" s="6" t="s">
        <v>31</v>
      </c>
      <c r="J14" s="149" t="s">
        <v>28</v>
      </c>
      <c r="K14" s="149"/>
    </row>
    <row r="15" spans="2:11" ht="15.75" thickBot="1" x14ac:dyDescent="0.3">
      <c r="B15" t="s">
        <v>18</v>
      </c>
      <c r="C15" s="4">
        <f>46+(7+5/8)/12</f>
        <v>46.635416666666664</v>
      </c>
      <c r="F15" s="149" t="s">
        <v>25</v>
      </c>
      <c r="G15" s="149"/>
      <c r="J15" t="s">
        <v>12</v>
      </c>
      <c r="K15" s="6" t="s">
        <v>27</v>
      </c>
    </row>
    <row r="16" spans="2:11" ht="15.75" thickBot="1" x14ac:dyDescent="0.3">
      <c r="B16" t="s">
        <v>14</v>
      </c>
      <c r="C16" s="3">
        <v>35.880000000000003</v>
      </c>
      <c r="F16" t="s">
        <v>12</v>
      </c>
      <c r="G16" s="6" t="s">
        <v>20</v>
      </c>
      <c r="J16" t="s">
        <v>18</v>
      </c>
      <c r="K16" s="4">
        <f>SQRT((K5/3)^2+((C6-C9-1)/12)^2)+SQRT((K5/3/2)^2+((C6-C9-1-3)/12)^2)</f>
        <v>7.5888542443228744</v>
      </c>
    </row>
    <row r="17" spans="2:11" ht="15.75" thickBot="1" x14ac:dyDescent="0.3">
      <c r="B17" t="s">
        <v>15</v>
      </c>
      <c r="C17" s="3">
        <v>0.76500000000000001</v>
      </c>
      <c r="F17" t="s">
        <v>18</v>
      </c>
      <c r="G17" s="4">
        <f>SQRT(G6^2+((AVERAGE(C6,C16)-2*AVERAGE(C9,C19)-2*1)/12)^2)</f>
        <v>9.9482427203207688</v>
      </c>
      <c r="J17" t="s">
        <v>21</v>
      </c>
      <c r="K17" s="3">
        <v>4</v>
      </c>
    </row>
    <row r="18" spans="2:11" ht="15.75" thickBot="1" x14ac:dyDescent="0.3">
      <c r="B18" t="s">
        <v>16</v>
      </c>
      <c r="C18" s="3">
        <v>16.475000000000001</v>
      </c>
      <c r="F18" t="s">
        <v>21</v>
      </c>
      <c r="G18" s="3">
        <v>3</v>
      </c>
      <c r="J18" t="s">
        <v>22</v>
      </c>
      <c r="K18" s="3">
        <v>4</v>
      </c>
    </row>
    <row r="19" spans="2:11" ht="15.75" thickBot="1" x14ac:dyDescent="0.3">
      <c r="B19" t="s">
        <v>17</v>
      </c>
      <c r="C19" s="3">
        <v>1.26</v>
      </c>
      <c r="F19" t="s">
        <v>22</v>
      </c>
      <c r="G19" s="3">
        <v>3</v>
      </c>
      <c r="J19" t="s">
        <v>23</v>
      </c>
      <c r="K19" s="3">
        <f>5/16</f>
        <v>0.3125</v>
      </c>
    </row>
    <row r="20" spans="2:11" ht="15.75" thickBot="1" x14ac:dyDescent="0.3">
      <c r="B20" t="s">
        <v>13</v>
      </c>
      <c r="C20" s="3">
        <v>5</v>
      </c>
      <c r="F20" t="s">
        <v>23</v>
      </c>
      <c r="G20" s="3">
        <f>5/16</f>
        <v>0.3125</v>
      </c>
      <c r="J20" t="s">
        <v>13</v>
      </c>
      <c r="K20" s="3">
        <f>2*K9</f>
        <v>16</v>
      </c>
    </row>
    <row r="21" spans="2:11" ht="15.75" thickBot="1" x14ac:dyDescent="0.3">
      <c r="F21" t="s">
        <v>13</v>
      </c>
      <c r="G21" s="3">
        <f>G10*2</f>
        <v>106</v>
      </c>
    </row>
    <row r="22" spans="2:11" ht="15.75" thickBot="1" x14ac:dyDescent="0.3">
      <c r="B22" t="s">
        <v>19</v>
      </c>
      <c r="C22" s="5">
        <f>((C16-C19)*2+(C18-C17)*2+C18)/12*C15*C20</f>
        <v>2276.0998046875006</v>
      </c>
      <c r="J22" t="s">
        <v>19</v>
      </c>
      <c r="K22" s="5">
        <f>((K17*2+K18*2)/12*K16)*K20</f>
        <v>161.89555721222132</v>
      </c>
    </row>
    <row r="23" spans="2:11" ht="15.75" thickBot="1" x14ac:dyDescent="0.3">
      <c r="F23" t="s">
        <v>19</v>
      </c>
      <c r="G23" s="5">
        <f>((G18*2+G19*2)/12*G17)*G21</f>
        <v>1054.5137283540014</v>
      </c>
    </row>
    <row r="24" spans="2:11" ht="15.75" thickBot="1" x14ac:dyDescent="0.3">
      <c r="J24" s="149" t="s">
        <v>49</v>
      </c>
      <c r="K24" s="149"/>
    </row>
    <row r="25" spans="2:11" ht="15.75" thickBot="1" x14ac:dyDescent="0.3">
      <c r="F25" s="149" t="s">
        <v>41</v>
      </c>
      <c r="G25" s="149"/>
      <c r="J25" t="s">
        <v>12</v>
      </c>
      <c r="K25" s="6" t="s">
        <v>50</v>
      </c>
    </row>
    <row r="26" spans="2:11" ht="15.75" thickBot="1" x14ac:dyDescent="0.3">
      <c r="F26" s="149" t="s">
        <v>24</v>
      </c>
      <c r="G26" s="149"/>
      <c r="J26" t="s">
        <v>18</v>
      </c>
      <c r="K26" s="4">
        <v>1.25</v>
      </c>
    </row>
    <row r="27" spans="2:11" ht="15.75" thickBot="1" x14ac:dyDescent="0.3">
      <c r="F27" t="s">
        <v>12</v>
      </c>
      <c r="G27" s="6" t="s">
        <v>32</v>
      </c>
      <c r="J27" t="s">
        <v>51</v>
      </c>
      <c r="K27" s="3">
        <v>2</v>
      </c>
    </row>
    <row r="28" spans="2:11" ht="15.75" thickBot="1" x14ac:dyDescent="0.3">
      <c r="F28" t="s">
        <v>18</v>
      </c>
      <c r="G28" s="4">
        <f>G6</f>
        <v>9.5920138888888911</v>
      </c>
      <c r="J28" t="s">
        <v>23</v>
      </c>
      <c r="K28" s="3">
        <f>3/8</f>
        <v>0.375</v>
      </c>
    </row>
    <row r="29" spans="2:11" ht="15.75" thickBot="1" x14ac:dyDescent="0.3">
      <c r="F29" t="s">
        <v>21</v>
      </c>
      <c r="G29" s="3">
        <v>4</v>
      </c>
      <c r="J29" t="s">
        <v>13</v>
      </c>
      <c r="K29" s="3">
        <f>3*K9</f>
        <v>24</v>
      </c>
    </row>
    <row r="30" spans="2:11" ht="15.75" thickBot="1" x14ac:dyDescent="0.3">
      <c r="F30" t="s">
        <v>22</v>
      </c>
      <c r="G30" s="3">
        <v>4</v>
      </c>
    </row>
    <row r="31" spans="2:11" ht="15.75" thickBot="1" x14ac:dyDescent="0.3">
      <c r="F31" t="s">
        <v>23</v>
      </c>
      <c r="G31" s="3">
        <f>3/8</f>
        <v>0.375</v>
      </c>
      <c r="J31" t="s">
        <v>19</v>
      </c>
      <c r="K31" s="5">
        <f>(K26*K27+(K26*K27-2*K17^2/144)+K28/12*K26*2+K28/12*K27*2)*K29</f>
        <v>119.54166666666666</v>
      </c>
    </row>
    <row r="32" spans="2:11" ht="15.75" thickBot="1" x14ac:dyDescent="0.3">
      <c r="F32" t="s">
        <v>13</v>
      </c>
      <c r="G32" s="3">
        <v>16</v>
      </c>
      <c r="J32" s="11"/>
      <c r="K32" s="12"/>
    </row>
    <row r="33" spans="6:11" ht="15.75" thickBot="1" x14ac:dyDescent="0.3">
      <c r="J33" s="8" t="s">
        <v>29</v>
      </c>
      <c r="K33" s="17">
        <f>C12+C22+G12+G23+G34+G44+G54+K11+K22+K31</f>
        <v>10691.521941505376</v>
      </c>
    </row>
    <row r="34" spans="6:11" ht="15.75" thickBot="1" x14ac:dyDescent="0.3">
      <c r="F34" t="s">
        <v>19</v>
      </c>
      <c r="G34" s="5">
        <f>((G29*2+G30)/12*G28)*G32</f>
        <v>153.47222222222226</v>
      </c>
      <c r="J34" s="8" t="s">
        <v>55</v>
      </c>
      <c r="K34" s="17">
        <f>0.05*K33</f>
        <v>534.57609707526888</v>
      </c>
    </row>
    <row r="35" spans="6:11" ht="15.75" thickBot="1" x14ac:dyDescent="0.3">
      <c r="J35" s="8" t="s">
        <v>29</v>
      </c>
      <c r="K35" s="7">
        <f>ROUNDUP(SUM(K33:K34),-2)</f>
        <v>11300</v>
      </c>
    </row>
    <row r="36" spans="6:11" ht="15.75" thickBot="1" x14ac:dyDescent="0.3">
      <c r="F36" s="149" t="s">
        <v>25</v>
      </c>
      <c r="G36" s="149"/>
      <c r="J36" s="11"/>
      <c r="K36" s="12"/>
    </row>
    <row r="37" spans="6:11" ht="15.75" thickBot="1" x14ac:dyDescent="0.3">
      <c r="F37" t="s">
        <v>12</v>
      </c>
      <c r="G37" s="6" t="s">
        <v>32</v>
      </c>
      <c r="J37" s="11"/>
      <c r="K37" s="11"/>
    </row>
    <row r="38" spans="6:11" ht="15.75" thickBot="1" x14ac:dyDescent="0.3">
      <c r="F38" t="s">
        <v>18</v>
      </c>
      <c r="G38" s="4">
        <f>G17</f>
        <v>9.9482427203207688</v>
      </c>
      <c r="J38" s="11"/>
      <c r="K38" s="11"/>
    </row>
    <row r="39" spans="6:11" ht="15.75" thickBot="1" x14ac:dyDescent="0.3">
      <c r="F39" t="s">
        <v>21</v>
      </c>
      <c r="G39" s="3">
        <v>4</v>
      </c>
      <c r="J39" s="11"/>
      <c r="K39" s="11"/>
    </row>
    <row r="40" spans="6:11" ht="15.75" thickBot="1" x14ac:dyDescent="0.3">
      <c r="F40" t="s">
        <v>22</v>
      </c>
      <c r="G40" s="3">
        <v>4</v>
      </c>
      <c r="J40" s="11"/>
      <c r="K40" s="11"/>
    </row>
    <row r="41" spans="6:11" ht="15.75" thickBot="1" x14ac:dyDescent="0.3">
      <c r="F41" t="s">
        <v>23</v>
      </c>
      <c r="G41" s="3">
        <f>3/8</f>
        <v>0.375</v>
      </c>
      <c r="J41" s="11"/>
      <c r="K41" s="12"/>
    </row>
    <row r="42" spans="6:11" ht="15.75" thickBot="1" x14ac:dyDescent="0.3">
      <c r="F42" t="s">
        <v>13</v>
      </c>
      <c r="G42" s="3">
        <f>2*G32</f>
        <v>32</v>
      </c>
    </row>
    <row r="43" spans="6:11" ht="15.75" thickBot="1" x14ac:dyDescent="0.3"/>
    <row r="44" spans="6:11" ht="15.75" thickBot="1" x14ac:dyDescent="0.3">
      <c r="F44" t="s">
        <v>19</v>
      </c>
      <c r="G44" s="5">
        <f>((G39*2+G40)/12*G38)*G42</f>
        <v>318.3437670502646</v>
      </c>
    </row>
    <row r="46" spans="6:11" ht="15.75" thickBot="1" x14ac:dyDescent="0.3">
      <c r="F46" s="149" t="s">
        <v>39</v>
      </c>
      <c r="G46" s="149"/>
    </row>
    <row r="47" spans="6:11" ht="15.75" thickBot="1" x14ac:dyDescent="0.3">
      <c r="F47" t="s">
        <v>12</v>
      </c>
      <c r="G47" s="6" t="s">
        <v>32</v>
      </c>
    </row>
    <row r="48" spans="6:11" ht="15.75" thickBot="1" x14ac:dyDescent="0.3">
      <c r="F48" t="s">
        <v>18</v>
      </c>
      <c r="G48" s="4">
        <f>G28</f>
        <v>9.5920138888888911</v>
      </c>
    </row>
    <row r="49" spans="6:7" ht="15.75" thickBot="1" x14ac:dyDescent="0.3">
      <c r="F49" t="s">
        <v>21</v>
      </c>
      <c r="G49" s="3">
        <v>4</v>
      </c>
    </row>
    <row r="50" spans="6:7" ht="15.75" thickBot="1" x14ac:dyDescent="0.3">
      <c r="F50" t="s">
        <v>22</v>
      </c>
      <c r="G50" s="3">
        <v>4</v>
      </c>
    </row>
    <row r="51" spans="6:7" ht="15.75" thickBot="1" x14ac:dyDescent="0.3">
      <c r="F51" t="s">
        <v>23</v>
      </c>
      <c r="G51" s="3">
        <f>3/8</f>
        <v>0.375</v>
      </c>
    </row>
    <row r="52" spans="6:7" ht="15.75" thickBot="1" x14ac:dyDescent="0.3">
      <c r="F52" t="s">
        <v>13</v>
      </c>
      <c r="G52" s="3">
        <f>G32</f>
        <v>16</v>
      </c>
    </row>
    <row r="53" spans="6:7" ht="15.75" thickBot="1" x14ac:dyDescent="0.3"/>
    <row r="54" spans="6:7" ht="15.75" thickBot="1" x14ac:dyDescent="0.3">
      <c r="F54" t="s">
        <v>19</v>
      </c>
      <c r="G54" s="5">
        <f>((G49*2+G50)/12*G48)*G52</f>
        <v>153.47222222222226</v>
      </c>
    </row>
  </sheetData>
  <mergeCells count="11">
    <mergeCell ref="F46:G46"/>
    <mergeCell ref="J3:K3"/>
    <mergeCell ref="J14:K14"/>
    <mergeCell ref="J24:K24"/>
    <mergeCell ref="F3:G3"/>
    <mergeCell ref="F25:G25"/>
    <mergeCell ref="B3:C3"/>
    <mergeCell ref="F4:G4"/>
    <mergeCell ref="F15:G15"/>
    <mergeCell ref="F26:G26"/>
    <mergeCell ref="F36:G3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DGN Clip</vt:lpstr>
      <vt:lpstr>DGN Clip (Stage 1 Blank)</vt:lpstr>
      <vt:lpstr>514E00050</vt:lpstr>
      <vt:lpstr>514E00056</vt:lpstr>
      <vt:lpstr>514E00060</vt:lpstr>
      <vt:lpstr>514E00066</vt:lpstr>
      <vt:lpstr>514E00504</vt:lpstr>
      <vt:lpstr>514E10000</vt:lpstr>
      <vt:lpstr>Sheet1</vt:lpstr>
      <vt:lpstr>VOID_Data</vt:lpstr>
      <vt:lpstr>VOID_Calc</vt:lpstr>
      <vt:lpstr>'514E00050'!Print_Area</vt:lpstr>
      <vt:lpstr>'514E00056'!Print_Area</vt:lpstr>
      <vt:lpstr>'514E00060'!Print_Area</vt:lpstr>
      <vt:lpstr>'514E00066'!Print_Area</vt:lpstr>
      <vt:lpstr>'514E00504'!Print_Area</vt:lpstr>
      <vt:lpstr>'514E10000'!Print_Area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cp:lastPrinted>2021-10-22T14:02:51Z</cp:lastPrinted>
  <dcterms:created xsi:type="dcterms:W3CDTF">2021-06-29T13:12:50Z</dcterms:created>
  <dcterms:modified xsi:type="dcterms:W3CDTF">2021-11-08T14:09:08Z</dcterms:modified>
</cp:coreProperties>
</file>